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firstSheet="1" activeTab="3"/>
  </bookViews>
  <sheets>
    <sheet name="Русский язык 26.04., 4 кл" sheetId="7" r:id="rId1"/>
    <sheet name="Русский язык 27.04., 4 кл" sheetId="8" r:id="rId2"/>
    <sheet name="Математика 29.04., 4 кл" sheetId="9" r:id="rId3"/>
    <sheet name="Окружающий мир 18.05., 4 кл" sheetId="10" r:id="rId4"/>
  </sheets>
  <calcPr calcId="124519"/>
</workbook>
</file>

<file path=xl/calcChain.xml><?xml version="1.0" encoding="utf-8"?>
<calcChain xmlns="http://schemas.openxmlformats.org/spreadsheetml/2006/main">
  <c r="AC37" i="10"/>
  <c r="AD37"/>
  <c r="AB37"/>
  <c r="X7" i="7"/>
  <c r="W37"/>
  <c r="X37"/>
  <c r="Y37"/>
  <c r="V37"/>
  <c r="V8" i="8"/>
  <c r="W8"/>
  <c r="X8"/>
  <c r="Y8"/>
  <c r="AB8"/>
  <c r="AE8" s="1"/>
  <c r="AC8"/>
  <c r="AD8"/>
  <c r="V9"/>
  <c r="W9"/>
  <c r="X9"/>
  <c r="Y9"/>
  <c r="Z9"/>
  <c r="AB9"/>
  <c r="AC9"/>
  <c r="AD9"/>
  <c r="AE9"/>
  <c r="V10"/>
  <c r="W10"/>
  <c r="X10"/>
  <c r="Y10"/>
  <c r="Z10" s="1"/>
  <c r="AB10"/>
  <c r="AC10"/>
  <c r="AD10"/>
  <c r="AE10" s="1"/>
  <c r="V11"/>
  <c r="W11"/>
  <c r="X11"/>
  <c r="Z11" s="1"/>
  <c r="Y11"/>
  <c r="AB11"/>
  <c r="AC11"/>
  <c r="AE11" s="1"/>
  <c r="AD11"/>
  <c r="V12"/>
  <c r="W12"/>
  <c r="Z12" s="1"/>
  <c r="X12"/>
  <c r="Y12"/>
  <c r="AB12"/>
  <c r="AE12" s="1"/>
  <c r="AC12"/>
  <c r="AD12"/>
  <c r="V13"/>
  <c r="W13"/>
  <c r="X13"/>
  <c r="Y13"/>
  <c r="Z13"/>
  <c r="AB13"/>
  <c r="AC13"/>
  <c r="AD13"/>
  <c r="AE13"/>
  <c r="V14"/>
  <c r="W14"/>
  <c r="X14"/>
  <c r="Y14"/>
  <c r="Z14" s="1"/>
  <c r="AB14"/>
  <c r="AC14"/>
  <c r="AD14"/>
  <c r="AE14" s="1"/>
  <c r="V15"/>
  <c r="W15"/>
  <c r="X15"/>
  <c r="Z15" s="1"/>
  <c r="Y15"/>
  <c r="AB15"/>
  <c r="AC15"/>
  <c r="AE15" s="1"/>
  <c r="AD15"/>
  <c r="V16"/>
  <c r="W16"/>
  <c r="Z16" s="1"/>
  <c r="X16"/>
  <c r="Y16"/>
  <c r="AB16"/>
  <c r="AE16" s="1"/>
  <c r="AC16"/>
  <c r="AD16"/>
  <c r="V17"/>
  <c r="W17"/>
  <c r="X17"/>
  <c r="Y17"/>
  <c r="Z17"/>
  <c r="AB17"/>
  <c r="AC17"/>
  <c r="AD17"/>
  <c r="AE17"/>
  <c r="V18"/>
  <c r="W18"/>
  <c r="X18"/>
  <c r="Y18"/>
  <c r="Z18" s="1"/>
  <c r="AB18"/>
  <c r="AC18"/>
  <c r="AD18"/>
  <c r="AE18" s="1"/>
  <c r="V19"/>
  <c r="W19"/>
  <c r="X19"/>
  <c r="Y19"/>
  <c r="AB19"/>
  <c r="AC19"/>
  <c r="AD19"/>
  <c r="V20"/>
  <c r="W20"/>
  <c r="Z20" s="1"/>
  <c r="X20"/>
  <c r="Y20"/>
  <c r="AB20"/>
  <c r="AC20"/>
  <c r="AD20"/>
  <c r="V21"/>
  <c r="W21"/>
  <c r="X21"/>
  <c r="Y21"/>
  <c r="Z21"/>
  <c r="AB21"/>
  <c r="AC21"/>
  <c r="AD21"/>
  <c r="AE21"/>
  <c r="V22"/>
  <c r="W22"/>
  <c r="X22"/>
  <c r="Y22"/>
  <c r="Z22" s="1"/>
  <c r="AB22"/>
  <c r="AC22"/>
  <c r="AD22"/>
  <c r="AE22" s="1"/>
  <c r="V23"/>
  <c r="W23"/>
  <c r="X23"/>
  <c r="Z23" s="1"/>
  <c r="Y23"/>
  <c r="AB23"/>
  <c r="AC23"/>
  <c r="AE23" s="1"/>
  <c r="AD23"/>
  <c r="V24"/>
  <c r="W24"/>
  <c r="Z24" s="1"/>
  <c r="X24"/>
  <c r="Y24"/>
  <c r="AB24"/>
  <c r="AE24" s="1"/>
  <c r="AC24"/>
  <c r="AD24"/>
  <c r="V25"/>
  <c r="W25"/>
  <c r="X25"/>
  <c r="Y25"/>
  <c r="Z25"/>
  <c r="AB25"/>
  <c r="AC25"/>
  <c r="AD25"/>
  <c r="AE25"/>
  <c r="V26"/>
  <c r="W26"/>
  <c r="X26"/>
  <c r="Y26"/>
  <c r="Z26" s="1"/>
  <c r="AB26"/>
  <c r="AC26"/>
  <c r="AD26"/>
  <c r="AE26" s="1"/>
  <c r="V27"/>
  <c r="W27"/>
  <c r="X27"/>
  <c r="Z27" s="1"/>
  <c r="Y27"/>
  <c r="AB27"/>
  <c r="AC27"/>
  <c r="AE27" s="1"/>
  <c r="AD27"/>
  <c r="V28"/>
  <c r="W28"/>
  <c r="Z28" s="1"/>
  <c r="X28"/>
  <c r="Y28"/>
  <c r="AB28"/>
  <c r="AE28" s="1"/>
  <c r="AC28"/>
  <c r="AD28"/>
  <c r="V29"/>
  <c r="W29"/>
  <c r="X29"/>
  <c r="Y29"/>
  <c r="Z29"/>
  <c r="AB29"/>
  <c r="AE29" s="1"/>
  <c r="AC29"/>
  <c r="AD29"/>
  <c r="V30"/>
  <c r="W30"/>
  <c r="X30"/>
  <c r="Y30"/>
  <c r="Z30" s="1"/>
  <c r="AB30"/>
  <c r="AC30"/>
  <c r="AD30"/>
  <c r="AE30" s="1"/>
  <c r="V31"/>
  <c r="W31"/>
  <c r="X31"/>
  <c r="Z31" s="1"/>
  <c r="Y31"/>
  <c r="AB31"/>
  <c r="AC31"/>
  <c r="AE31" s="1"/>
  <c r="AD31"/>
  <c r="V32"/>
  <c r="W32"/>
  <c r="Z32" s="1"/>
  <c r="X32"/>
  <c r="Y32"/>
  <c r="AB32"/>
  <c r="AE32" s="1"/>
  <c r="AC32"/>
  <c r="AD32"/>
  <c r="V33"/>
  <c r="W33"/>
  <c r="X33"/>
  <c r="Y33"/>
  <c r="Z33"/>
  <c r="AB33"/>
  <c r="AC33"/>
  <c r="AD33"/>
  <c r="AE33"/>
  <c r="V34"/>
  <c r="W34"/>
  <c r="X34"/>
  <c r="Y34"/>
  <c r="Z34" s="1"/>
  <c r="AB34"/>
  <c r="AC34"/>
  <c r="AD34"/>
  <c r="AE34" s="1"/>
  <c r="V35"/>
  <c r="W35"/>
  <c r="X35"/>
  <c r="Z35" s="1"/>
  <c r="Y35"/>
  <c r="AB35"/>
  <c r="AC35"/>
  <c r="AE35" s="1"/>
  <c r="AD35"/>
  <c r="V36"/>
  <c r="W36"/>
  <c r="Z36" s="1"/>
  <c r="X36"/>
  <c r="Y36"/>
  <c r="AB36"/>
  <c r="AE36" s="1"/>
  <c r="AC36"/>
  <c r="AD36"/>
  <c r="AD7"/>
  <c r="AC7"/>
  <c r="AB7"/>
  <c r="AE7" s="1"/>
  <c r="Y7"/>
  <c r="X7"/>
  <c r="W7"/>
  <c r="V7"/>
  <c r="Z7" s="1"/>
  <c r="V8" i="7"/>
  <c r="W8"/>
  <c r="X8"/>
  <c r="Y8"/>
  <c r="AB8"/>
  <c r="AC8"/>
  <c r="AD8"/>
  <c r="V9"/>
  <c r="W9"/>
  <c r="Z9" s="1"/>
  <c r="X9"/>
  <c r="Y9"/>
  <c r="AB9"/>
  <c r="AC9"/>
  <c r="AD9"/>
  <c r="AE9"/>
  <c r="V10"/>
  <c r="W10"/>
  <c r="X10"/>
  <c r="Y10"/>
  <c r="Z10" s="1"/>
  <c r="AB10"/>
  <c r="AC10"/>
  <c r="AD10"/>
  <c r="AE10" s="1"/>
  <c r="V11"/>
  <c r="W11"/>
  <c r="Z11" s="1"/>
  <c r="X11"/>
  <c r="Y11"/>
  <c r="AB11"/>
  <c r="AC11"/>
  <c r="AE11" s="1"/>
  <c r="AD11"/>
  <c r="V12"/>
  <c r="W12"/>
  <c r="Z12" s="1"/>
  <c r="X12"/>
  <c r="Y12"/>
  <c r="AB12"/>
  <c r="AE12" s="1"/>
  <c r="AC12"/>
  <c r="AD12"/>
  <c r="V13"/>
  <c r="Z13" s="1"/>
  <c r="W13"/>
  <c r="X13"/>
  <c r="Y13"/>
  <c r="AB13"/>
  <c r="AC13"/>
  <c r="AD13"/>
  <c r="AE13"/>
  <c r="V14"/>
  <c r="W14"/>
  <c r="X14"/>
  <c r="Y14"/>
  <c r="Z14" s="1"/>
  <c r="AB14"/>
  <c r="AC14"/>
  <c r="AD14"/>
  <c r="AE14" s="1"/>
  <c r="V15"/>
  <c r="W15"/>
  <c r="X15"/>
  <c r="Z15" s="1"/>
  <c r="Y15"/>
  <c r="AB15"/>
  <c r="AC15"/>
  <c r="AE15" s="1"/>
  <c r="AD15"/>
  <c r="V16"/>
  <c r="W16"/>
  <c r="Z16" s="1"/>
  <c r="X16"/>
  <c r="Y16"/>
  <c r="AB16"/>
  <c r="AE16" s="1"/>
  <c r="AC16"/>
  <c r="AD16"/>
  <c r="V17"/>
  <c r="Z17" s="1"/>
  <c r="W17"/>
  <c r="X17"/>
  <c r="Y17"/>
  <c r="AB17"/>
  <c r="AC17"/>
  <c r="AD17"/>
  <c r="AE17"/>
  <c r="V18"/>
  <c r="W18"/>
  <c r="X18"/>
  <c r="Y18"/>
  <c r="Z18" s="1"/>
  <c r="AB18"/>
  <c r="AC18"/>
  <c r="AD18"/>
  <c r="AE18" s="1"/>
  <c r="V19"/>
  <c r="W19"/>
  <c r="X19"/>
  <c r="Z19" s="1"/>
  <c r="Y19"/>
  <c r="AB19"/>
  <c r="AC19"/>
  <c r="AE19" s="1"/>
  <c r="AD19"/>
  <c r="V20"/>
  <c r="W20"/>
  <c r="Z20" s="1"/>
  <c r="X20"/>
  <c r="Y20"/>
  <c r="AB20"/>
  <c r="AC20"/>
  <c r="AD20"/>
  <c r="V21"/>
  <c r="W21"/>
  <c r="X21"/>
  <c r="Y21"/>
  <c r="Z21"/>
  <c r="AB21"/>
  <c r="AC21"/>
  <c r="AD21"/>
  <c r="AE21"/>
  <c r="V22"/>
  <c r="W22"/>
  <c r="X22"/>
  <c r="Y22"/>
  <c r="Z22" s="1"/>
  <c r="AB22"/>
  <c r="AC22"/>
  <c r="AD22"/>
  <c r="V23"/>
  <c r="W23"/>
  <c r="X23"/>
  <c r="Z23" s="1"/>
  <c r="Y23"/>
  <c r="AB23"/>
  <c r="AC23"/>
  <c r="AE23" s="1"/>
  <c r="AD23"/>
  <c r="V24"/>
  <c r="W24"/>
  <c r="Z24" s="1"/>
  <c r="X24"/>
  <c r="Y24"/>
  <c r="AB24"/>
  <c r="AE24" s="1"/>
  <c r="AC24"/>
  <c r="AD24"/>
  <c r="V25"/>
  <c r="W25"/>
  <c r="X25"/>
  <c r="Y25"/>
  <c r="Z25"/>
  <c r="AB25"/>
  <c r="AC25"/>
  <c r="AD25"/>
  <c r="AE25"/>
  <c r="V26"/>
  <c r="W26"/>
  <c r="X26"/>
  <c r="Y26"/>
  <c r="Z26" s="1"/>
  <c r="AB26"/>
  <c r="AC26"/>
  <c r="AD26"/>
  <c r="AE26" s="1"/>
  <c r="V27"/>
  <c r="W27"/>
  <c r="X27"/>
  <c r="Z27" s="1"/>
  <c r="Y27"/>
  <c r="AB27"/>
  <c r="AC27"/>
  <c r="AE27" s="1"/>
  <c r="AD27"/>
  <c r="V28"/>
  <c r="W28"/>
  <c r="Z28" s="1"/>
  <c r="X28"/>
  <c r="Y28"/>
  <c r="AB28"/>
  <c r="AE28" s="1"/>
  <c r="AC28"/>
  <c r="AD28"/>
  <c r="V29"/>
  <c r="W29"/>
  <c r="X29"/>
  <c r="Y29"/>
  <c r="Z29"/>
  <c r="AB29"/>
  <c r="AC29"/>
  <c r="AD29"/>
  <c r="AE29"/>
  <c r="V30"/>
  <c r="W30"/>
  <c r="X30"/>
  <c r="Y30"/>
  <c r="Z30" s="1"/>
  <c r="AB30"/>
  <c r="AC30"/>
  <c r="AD30"/>
  <c r="AE30" s="1"/>
  <c r="V31"/>
  <c r="W31"/>
  <c r="X31"/>
  <c r="Z31" s="1"/>
  <c r="Y31"/>
  <c r="AB31"/>
  <c r="AC31"/>
  <c r="AE31" s="1"/>
  <c r="AD31"/>
  <c r="V32"/>
  <c r="W32"/>
  <c r="Z32" s="1"/>
  <c r="X32"/>
  <c r="Y32"/>
  <c r="AB32"/>
  <c r="AE32" s="1"/>
  <c r="AC32"/>
  <c r="AD32"/>
  <c r="V33"/>
  <c r="W33"/>
  <c r="X33"/>
  <c r="Y33"/>
  <c r="Z33"/>
  <c r="AB33"/>
  <c r="AC33"/>
  <c r="AD33"/>
  <c r="AE33"/>
  <c r="V34"/>
  <c r="W34"/>
  <c r="X34"/>
  <c r="Y34"/>
  <c r="Z34" s="1"/>
  <c r="AB34"/>
  <c r="AC34"/>
  <c r="AD34"/>
  <c r="V35"/>
  <c r="W35"/>
  <c r="X35"/>
  <c r="Z35" s="1"/>
  <c r="Y35"/>
  <c r="AB35"/>
  <c r="AC35"/>
  <c r="AE35" s="1"/>
  <c r="AD35"/>
  <c r="V36"/>
  <c r="W36"/>
  <c r="Z36" s="1"/>
  <c r="X36"/>
  <c r="Y36"/>
  <c r="AB36"/>
  <c r="AE36" s="1"/>
  <c r="AC36"/>
  <c r="AD36"/>
  <c r="AD7"/>
  <c r="AC7"/>
  <c r="AB7"/>
  <c r="Y7"/>
  <c r="W7"/>
  <c r="V7"/>
  <c r="Z7" s="1"/>
  <c r="AB8" i="10"/>
  <c r="AC8"/>
  <c r="AD8"/>
  <c r="AB9"/>
  <c r="AC9"/>
  <c r="AD9"/>
  <c r="AE9"/>
  <c r="AB10"/>
  <c r="AC10"/>
  <c r="AD10"/>
  <c r="AE10"/>
  <c r="AB11"/>
  <c r="AC11"/>
  <c r="AD11"/>
  <c r="AE11"/>
  <c r="AB12"/>
  <c r="AC12"/>
  <c r="AD12"/>
  <c r="AE12" s="1"/>
  <c r="AB13"/>
  <c r="AC13"/>
  <c r="AD13"/>
  <c r="AE13"/>
  <c r="AB14"/>
  <c r="AC14"/>
  <c r="AD14"/>
  <c r="AE14"/>
  <c r="AB15"/>
  <c r="AC15"/>
  <c r="AD15"/>
  <c r="AE15"/>
  <c r="AB16"/>
  <c r="AC16"/>
  <c r="AD16"/>
  <c r="AE16"/>
  <c r="AB17"/>
  <c r="AC17"/>
  <c r="AD17"/>
  <c r="AE17"/>
  <c r="AB18"/>
  <c r="AC18"/>
  <c r="AD18"/>
  <c r="AE18"/>
  <c r="AB19"/>
  <c r="AC19"/>
  <c r="AD19"/>
  <c r="AE19"/>
  <c r="AB20"/>
  <c r="AC20"/>
  <c r="AD20"/>
  <c r="AB21"/>
  <c r="AC21"/>
  <c r="AD21"/>
  <c r="AB22"/>
  <c r="AC22"/>
  <c r="AD22"/>
  <c r="AB23"/>
  <c r="AE23" s="1"/>
  <c r="AC23"/>
  <c r="AD23"/>
  <c r="AB24"/>
  <c r="AC24"/>
  <c r="AD24"/>
  <c r="AE24"/>
  <c r="AB25"/>
  <c r="AC25"/>
  <c r="AD25"/>
  <c r="AE25"/>
  <c r="AB26"/>
  <c r="AC26"/>
  <c r="AD26"/>
  <c r="AE26"/>
  <c r="AB27"/>
  <c r="AC27"/>
  <c r="AD27"/>
  <c r="AE27"/>
  <c r="AB28"/>
  <c r="AC28"/>
  <c r="AD28"/>
  <c r="AE28"/>
  <c r="AB29"/>
  <c r="AC29"/>
  <c r="AD29"/>
  <c r="AE29"/>
  <c r="AB30"/>
  <c r="AC30"/>
  <c r="AD30"/>
  <c r="AE30"/>
  <c r="AB31"/>
  <c r="AC31"/>
  <c r="AD31"/>
  <c r="AE31"/>
  <c r="AB32"/>
  <c r="AC32"/>
  <c r="AD32"/>
  <c r="AE32"/>
  <c r="AB33"/>
  <c r="AC33"/>
  <c r="AD33"/>
  <c r="AE33"/>
  <c r="AB34"/>
  <c r="AC34"/>
  <c r="AE34" s="1"/>
  <c r="AD34"/>
  <c r="AB35"/>
  <c r="AC35"/>
  <c r="AD35"/>
  <c r="AE35"/>
  <c r="AB36"/>
  <c r="AC36"/>
  <c r="AD36"/>
  <c r="AE36"/>
  <c r="AC7"/>
  <c r="AD7"/>
  <c r="AB7"/>
  <c r="V8"/>
  <c r="W8"/>
  <c r="Z8" s="1"/>
  <c r="X8"/>
  <c r="Y8"/>
  <c r="V9"/>
  <c r="W9"/>
  <c r="X9"/>
  <c r="Y9"/>
  <c r="Z9"/>
  <c r="V10"/>
  <c r="W10"/>
  <c r="X10"/>
  <c r="Y10"/>
  <c r="Z10" s="1"/>
  <c r="V11"/>
  <c r="W11"/>
  <c r="X11"/>
  <c r="Z11" s="1"/>
  <c r="Y11"/>
  <c r="V12"/>
  <c r="W12"/>
  <c r="Z12" s="1"/>
  <c r="X12"/>
  <c r="Y12"/>
  <c r="V13"/>
  <c r="W13"/>
  <c r="X13"/>
  <c r="Y13"/>
  <c r="Z13"/>
  <c r="V14"/>
  <c r="W14"/>
  <c r="X14"/>
  <c r="Y14"/>
  <c r="Z14"/>
  <c r="V15"/>
  <c r="W15"/>
  <c r="X15"/>
  <c r="Z15" s="1"/>
  <c r="Y15"/>
  <c r="V16"/>
  <c r="W16"/>
  <c r="Z16" s="1"/>
  <c r="X16"/>
  <c r="Y16"/>
  <c r="V17"/>
  <c r="W17"/>
  <c r="Z17" s="1"/>
  <c r="X17"/>
  <c r="Y17"/>
  <c r="V18"/>
  <c r="W18"/>
  <c r="X18"/>
  <c r="Y18"/>
  <c r="Z18"/>
  <c r="V19"/>
  <c r="W19"/>
  <c r="X19"/>
  <c r="Z19" s="1"/>
  <c r="Y19"/>
  <c r="V20"/>
  <c r="W20"/>
  <c r="Z20" s="1"/>
  <c r="X20"/>
  <c r="Y20"/>
  <c r="V21"/>
  <c r="W21"/>
  <c r="Z21" s="1"/>
  <c r="X21"/>
  <c r="Y21"/>
  <c r="V22"/>
  <c r="W22"/>
  <c r="X22"/>
  <c r="Y22"/>
  <c r="Z22"/>
  <c r="V23"/>
  <c r="W23"/>
  <c r="X23"/>
  <c r="Z23" s="1"/>
  <c r="Y23"/>
  <c r="V24"/>
  <c r="W24"/>
  <c r="Z24" s="1"/>
  <c r="X24"/>
  <c r="Y24"/>
  <c r="V25"/>
  <c r="W25"/>
  <c r="Z25" s="1"/>
  <c r="X25"/>
  <c r="Y25"/>
  <c r="V26"/>
  <c r="W26"/>
  <c r="X26"/>
  <c r="Y26"/>
  <c r="Z26"/>
  <c r="V27"/>
  <c r="W27"/>
  <c r="X27"/>
  <c r="Z27" s="1"/>
  <c r="Y27"/>
  <c r="V28"/>
  <c r="W28"/>
  <c r="Z28" s="1"/>
  <c r="X28"/>
  <c r="Y28"/>
  <c r="V29"/>
  <c r="W29"/>
  <c r="Z29" s="1"/>
  <c r="X29"/>
  <c r="Y29"/>
  <c r="V30"/>
  <c r="W30"/>
  <c r="X30"/>
  <c r="Y30"/>
  <c r="Z30"/>
  <c r="V31"/>
  <c r="W31"/>
  <c r="X31"/>
  <c r="Z31" s="1"/>
  <c r="Y31"/>
  <c r="V32"/>
  <c r="W32"/>
  <c r="Z32" s="1"/>
  <c r="X32"/>
  <c r="Y32"/>
  <c r="V33"/>
  <c r="W33"/>
  <c r="Z33" s="1"/>
  <c r="X33"/>
  <c r="Y33"/>
  <c r="V34"/>
  <c r="W34"/>
  <c r="X34"/>
  <c r="Y34"/>
  <c r="Z34"/>
  <c r="V35"/>
  <c r="W35"/>
  <c r="X35"/>
  <c r="Z35" s="1"/>
  <c r="Y35"/>
  <c r="V36"/>
  <c r="W36"/>
  <c r="Z36" s="1"/>
  <c r="X36"/>
  <c r="Y36"/>
  <c r="V37"/>
  <c r="Z37"/>
  <c r="W7"/>
  <c r="X7"/>
  <c r="Y7"/>
  <c r="V7"/>
  <c r="AB8" i="9"/>
  <c r="AC8"/>
  <c r="AD8"/>
  <c r="AB9"/>
  <c r="AC9"/>
  <c r="AE9" s="1"/>
  <c r="AD9"/>
  <c r="AB10"/>
  <c r="AC10"/>
  <c r="AE10" s="1"/>
  <c r="AD10"/>
  <c r="AB11"/>
  <c r="AC11"/>
  <c r="AE11" s="1"/>
  <c r="AD11"/>
  <c r="AB12"/>
  <c r="AC12"/>
  <c r="AE12" s="1"/>
  <c r="AD12"/>
  <c r="AB13"/>
  <c r="AC13"/>
  <c r="AE13" s="1"/>
  <c r="AD13"/>
  <c r="AB14"/>
  <c r="AC14"/>
  <c r="AE14" s="1"/>
  <c r="AD14"/>
  <c r="AB15"/>
  <c r="AC15"/>
  <c r="AE15" s="1"/>
  <c r="AD15"/>
  <c r="AB16"/>
  <c r="AC16"/>
  <c r="AE16" s="1"/>
  <c r="AD16"/>
  <c r="AB17"/>
  <c r="AC17"/>
  <c r="AE17" s="1"/>
  <c r="AD17"/>
  <c r="AB18"/>
  <c r="AC18"/>
  <c r="AE18" s="1"/>
  <c r="AD18"/>
  <c r="AB19"/>
  <c r="AC19"/>
  <c r="AE19" s="1"/>
  <c r="AD19"/>
  <c r="AB20"/>
  <c r="AC20"/>
  <c r="AE20" s="1"/>
  <c r="AD20"/>
  <c r="AB21"/>
  <c r="AC21"/>
  <c r="AE21" s="1"/>
  <c r="AD21"/>
  <c r="AB22"/>
  <c r="AC22"/>
  <c r="AE22" s="1"/>
  <c r="AD22"/>
  <c r="AB23"/>
  <c r="AC23"/>
  <c r="AE23" s="1"/>
  <c r="AD23"/>
  <c r="AB24"/>
  <c r="AC24"/>
  <c r="AE24" s="1"/>
  <c r="AD24"/>
  <c r="AB25"/>
  <c r="AC25"/>
  <c r="AE25" s="1"/>
  <c r="AD25"/>
  <c r="AB26"/>
  <c r="AC26"/>
  <c r="AE26" s="1"/>
  <c r="AD26"/>
  <c r="AB27"/>
  <c r="AC27"/>
  <c r="AE27" s="1"/>
  <c r="AD27"/>
  <c r="AB28"/>
  <c r="AC28"/>
  <c r="AD28"/>
  <c r="AB29"/>
  <c r="AC29"/>
  <c r="AE29" s="1"/>
  <c r="AD29"/>
  <c r="AB30"/>
  <c r="AC30"/>
  <c r="AE30" s="1"/>
  <c r="AD30"/>
  <c r="AB31"/>
  <c r="AC31"/>
  <c r="AE31" s="1"/>
  <c r="AD31"/>
  <c r="AB32"/>
  <c r="AC32"/>
  <c r="AE32" s="1"/>
  <c r="AD32"/>
  <c r="AB33"/>
  <c r="AC33"/>
  <c r="AE33" s="1"/>
  <c r="AD33"/>
  <c r="AB34"/>
  <c r="AC34"/>
  <c r="AD34"/>
  <c r="AB35"/>
  <c r="AC35"/>
  <c r="AE35" s="1"/>
  <c r="AD35"/>
  <c r="AB36"/>
  <c r="AC36"/>
  <c r="AE36" s="1"/>
  <c r="AD36"/>
  <c r="AE7"/>
  <c r="AC7"/>
  <c r="AD7"/>
  <c r="AB7"/>
  <c r="V8"/>
  <c r="W8"/>
  <c r="X8"/>
  <c r="Y8"/>
  <c r="Z8"/>
  <c r="V9"/>
  <c r="W9"/>
  <c r="X9"/>
  <c r="Y9"/>
  <c r="Z9" s="1"/>
  <c r="V10"/>
  <c r="W10"/>
  <c r="X10"/>
  <c r="Z10" s="1"/>
  <c r="Y10"/>
  <c r="V11"/>
  <c r="W11"/>
  <c r="Z11" s="1"/>
  <c r="X11"/>
  <c r="Y11"/>
  <c r="V12"/>
  <c r="W12"/>
  <c r="X12"/>
  <c r="Y12"/>
  <c r="Z12"/>
  <c r="V13"/>
  <c r="W13"/>
  <c r="X13"/>
  <c r="Y13"/>
  <c r="Z13" s="1"/>
  <c r="V14"/>
  <c r="W14"/>
  <c r="X14"/>
  <c r="Z14" s="1"/>
  <c r="Y14"/>
  <c r="V15"/>
  <c r="W15"/>
  <c r="Z15" s="1"/>
  <c r="X15"/>
  <c r="Y15"/>
  <c r="V16"/>
  <c r="W16"/>
  <c r="X16"/>
  <c r="Y16"/>
  <c r="Z16"/>
  <c r="V17"/>
  <c r="W17"/>
  <c r="X17"/>
  <c r="Y17"/>
  <c r="Z17" s="1"/>
  <c r="V18"/>
  <c r="W18"/>
  <c r="X18"/>
  <c r="Z18" s="1"/>
  <c r="Y18"/>
  <c r="V19"/>
  <c r="W19"/>
  <c r="Z19" s="1"/>
  <c r="X19"/>
  <c r="Y19"/>
  <c r="V20"/>
  <c r="W20"/>
  <c r="X20"/>
  <c r="Y20"/>
  <c r="Z20"/>
  <c r="V21"/>
  <c r="W21"/>
  <c r="X21"/>
  <c r="Y21"/>
  <c r="Z21" s="1"/>
  <c r="V22"/>
  <c r="W22"/>
  <c r="X22"/>
  <c r="Z22" s="1"/>
  <c r="Y22"/>
  <c r="V23"/>
  <c r="W23"/>
  <c r="Z23" s="1"/>
  <c r="X23"/>
  <c r="Y23"/>
  <c r="V24"/>
  <c r="W24"/>
  <c r="X24"/>
  <c r="Y24"/>
  <c r="Z24"/>
  <c r="V25"/>
  <c r="W25"/>
  <c r="X25"/>
  <c r="Y25"/>
  <c r="Z25" s="1"/>
  <c r="V26"/>
  <c r="W26"/>
  <c r="X26"/>
  <c r="Z26" s="1"/>
  <c r="Y26"/>
  <c r="V27"/>
  <c r="W27"/>
  <c r="Z27" s="1"/>
  <c r="X27"/>
  <c r="Y27"/>
  <c r="V28"/>
  <c r="W28"/>
  <c r="X28"/>
  <c r="Y28"/>
  <c r="Z28"/>
  <c r="V29"/>
  <c r="W29"/>
  <c r="X29"/>
  <c r="Y29"/>
  <c r="Z29" s="1"/>
  <c r="V30"/>
  <c r="W30"/>
  <c r="X30"/>
  <c r="Z30" s="1"/>
  <c r="Y30"/>
  <c r="V31"/>
  <c r="W31"/>
  <c r="Z31" s="1"/>
  <c r="X31"/>
  <c r="Y31"/>
  <c r="V32"/>
  <c r="W32"/>
  <c r="X32"/>
  <c r="Y32"/>
  <c r="Z32"/>
  <c r="V33"/>
  <c r="W33"/>
  <c r="X33"/>
  <c r="Y33"/>
  <c r="Z33" s="1"/>
  <c r="V34"/>
  <c r="W34"/>
  <c r="X34"/>
  <c r="Z34" s="1"/>
  <c r="Y34"/>
  <c r="V35"/>
  <c r="W35"/>
  <c r="Z35" s="1"/>
  <c r="X35"/>
  <c r="Y35"/>
  <c r="V36"/>
  <c r="W36"/>
  <c r="X36"/>
  <c r="Y36"/>
  <c r="Z36"/>
  <c r="Z37"/>
  <c r="Z7"/>
  <c r="W7"/>
  <c r="X7"/>
  <c r="Y7"/>
  <c r="V7"/>
  <c r="L8" i="8"/>
  <c r="H8"/>
  <c r="L8" i="7"/>
  <c r="H8"/>
  <c r="AE37" i="10" l="1"/>
  <c r="AE8"/>
  <c r="AE37" i="9"/>
  <c r="AE8"/>
  <c r="AE28"/>
  <c r="AC37" i="8"/>
  <c r="AE22" i="7"/>
  <c r="AD37" i="8"/>
  <c r="AE20"/>
  <c r="AB37"/>
  <c r="Z8"/>
  <c r="AE19"/>
  <c r="Z19"/>
  <c r="AE8" i="7"/>
  <c r="AE34"/>
  <c r="AD37"/>
  <c r="AC37"/>
  <c r="AE20"/>
  <c r="Z8"/>
  <c r="AE7"/>
  <c r="AB37"/>
  <c r="Z37"/>
  <c r="AE20" i="10"/>
  <c r="AE21"/>
  <c r="AE22"/>
  <c r="Z7"/>
  <c r="AE7"/>
  <c r="AE34" i="9"/>
  <c r="AE37" i="8" l="1"/>
  <c r="AE37" i="7"/>
</calcChain>
</file>

<file path=xl/sharedStrings.xml><?xml version="1.0" encoding="utf-8"?>
<sst xmlns="http://schemas.openxmlformats.org/spreadsheetml/2006/main" count="373" uniqueCount="156">
  <si>
    <t>______________________________________________________________________________________( наименование муниципального образования)</t>
  </si>
  <si>
    <t>№</t>
  </si>
  <si>
    <t>Наименование ОО</t>
  </si>
  <si>
    <t>Общее количество обучающихся в классе во всех параллелях</t>
  </si>
  <si>
    <t>Количество обучающихся в классе, принявших участие в ВПР</t>
  </si>
  <si>
    <t>Количество обучающихся в классе, принявших участие в ВПР в %</t>
  </si>
  <si>
    <t>Средняя отметка ОО за предыдущий триместр/четверть/полугодие</t>
  </si>
  <si>
    <t>Результаты выполнения ВПР в текущем учебном году по предмету *</t>
  </si>
  <si>
    <t>Распределение групп баллов, в %</t>
  </si>
  <si>
    <t>Успеваемость ВПР, в %</t>
  </si>
  <si>
    <t>Качество знаний ВПР, в%</t>
  </si>
  <si>
    <t>СОУ ВПР, в %</t>
  </si>
  <si>
    <t>Соотнесение результатов ВПР с текущей успеваемостью, в %</t>
  </si>
  <si>
    <t>Количество привлечённых наблюдателей за процедурой проведения ВПР (чел.)</t>
  </si>
  <si>
    <t>Количество привлечённых наблюдателей за процедурой проверки ВПР (чел.)</t>
  </si>
  <si>
    <t>Темы, требующие дополнительной проработки в разрезе школы (процент выполнения заданий ниже 50%), в скобке указать номера заданий</t>
  </si>
  <si>
    <t>Мероприятия в разрезе муниципалитета по работе с результатами ВПР в ОО</t>
  </si>
  <si>
    <t>"2"</t>
  </si>
  <si>
    <t>"3"</t>
  </si>
  <si>
    <t>"4"</t>
  </si>
  <si>
    <t>"5"</t>
  </si>
  <si>
    <t>Подтвердили</t>
  </si>
  <si>
    <t>Понизили</t>
  </si>
  <si>
    <t>Повысили</t>
  </si>
  <si>
    <t>МБОУ гимназия №1</t>
  </si>
  <si>
    <t>МБОУ СОШ №2</t>
  </si>
  <si>
    <t>МБОУ СОШ №3</t>
  </si>
  <si>
    <t>МБОУ ООШ №4</t>
  </si>
  <si>
    <t>МБОУ ООШ №5</t>
  </si>
  <si>
    <t>МБОУ СОШ №11</t>
  </si>
  <si>
    <t>МБОУ лицей №12</t>
  </si>
  <si>
    <t>МБОУ СОШ №14</t>
  </si>
  <si>
    <t>МБОУ СОШ №15</t>
  </si>
  <si>
    <t>МБОУ СОШ №16</t>
  </si>
  <si>
    <t>МБОУ ООШ №17</t>
  </si>
  <si>
    <t>МБОУ СОШ №18</t>
  </si>
  <si>
    <t>МБОУ СОШ №19</t>
  </si>
  <si>
    <t>МБОУ БГИ №2 им.А.Валиди</t>
  </si>
  <si>
    <t>МБОУ СОШ с. Ахмерово</t>
  </si>
  <si>
    <t>МБОУ СОШ д.Биксяново</t>
  </si>
  <si>
    <t>МБОУ СОШ с.Васильевка</t>
  </si>
  <si>
    <t>МБОУ СОШ с.Верхнеиткулово</t>
  </si>
  <si>
    <t>МБОУ СОШ с.Верхотор</t>
  </si>
  <si>
    <t>МБОУ СОШ с.Ишеево</t>
  </si>
  <si>
    <t>МБОУ СОШ с.Кинзебулатово</t>
  </si>
  <si>
    <t>МБОУ СОШ с.Кузяново</t>
  </si>
  <si>
    <t>МБОУ СОШ с.Кулгунино</t>
  </si>
  <si>
    <t>МБОУ СОШ с.Макарово</t>
  </si>
  <si>
    <t>МБОУ СОШ с.Нижнеарметово</t>
  </si>
  <si>
    <t>МБОУ СОШ с.Новоаптиково</t>
  </si>
  <si>
    <t>МБОУ СОШ с.Петровское</t>
  </si>
  <si>
    <t>МБОУ ООШ с.Салихово</t>
  </si>
  <si>
    <t>МБОУ ООШ д.Тимашевка</t>
  </si>
  <si>
    <t>МБОУ СОШ с.Урман-Бишкадак</t>
  </si>
  <si>
    <t>Итого</t>
  </si>
  <si>
    <t>*указать средний балл за выполнение ВПР в текущем учебном году в ______классах</t>
  </si>
  <si>
    <t>Руководитель методического объединения /тьютор (подпись) __________________(расшифровка)_____________</t>
  </si>
  <si>
    <t>Муниципальный координатор ВПР: (подпись) __________________(расшифровка)_____________</t>
  </si>
  <si>
    <t>Дата заполнения карты «_____»________________20___г.</t>
  </si>
  <si>
    <t>Карта анализа результатов ВПР в муниципалитете</t>
  </si>
  <si>
    <t>Карта анализов результатов ВПР и успеваемости обучающихся  4 классов в 2020-2021 учебном году</t>
  </si>
  <si>
    <t>РУССКИЙ ЯЗЫК (предмет)</t>
  </si>
  <si>
    <t>11,8,15,4</t>
  </si>
  <si>
    <t>4,9,13.1,15</t>
  </si>
  <si>
    <t>4, 7, 9, 13.1, 15</t>
  </si>
  <si>
    <t>Уделять внимание обучению осмысленному чтению текста, выделению основной мысли; учить толкованию ситуации в заданном контексте</t>
  </si>
  <si>
    <t>6, 15 (2)</t>
  </si>
  <si>
    <t xml:space="preserve">Работать над осмысленным чтением; </t>
  </si>
  <si>
    <t>2,3,8,11,15</t>
  </si>
  <si>
    <t>Проведена работа над ошибками в диктанте, в различных орфограммах (особенно окончания глаголов,возвратная форма глаголов)</t>
  </si>
  <si>
    <t>(6),13(2), 15(1), 15(2)</t>
  </si>
  <si>
    <t>(6) 13 (2) 15 (1) 15 (2)</t>
  </si>
  <si>
    <t>(10),12(1),15(2)</t>
  </si>
  <si>
    <t>повторить : замену заданного слова близким по значению, имена существительные, учить толкованию ситуации в заданном выражении</t>
  </si>
  <si>
    <t>12(1,2), 13(1,2)</t>
  </si>
  <si>
    <t>обратить внимание на морфологический разбор слов. Работать над осмысленным чтением</t>
  </si>
  <si>
    <t>Зад.2.2 вариант .возникли трудности из-за того ,что попался материал из непройденной темы</t>
  </si>
  <si>
    <t>зад.1, 3(2)</t>
  </si>
  <si>
    <t>Повторить теоретический материал по темам, Организовать сопутствующее закрепление на уроках.</t>
  </si>
  <si>
    <t>Работать над осмысленным чтением</t>
  </si>
  <si>
    <t>однородные члены предложения</t>
  </si>
  <si>
    <t>37%(задание 15)</t>
  </si>
  <si>
    <t>3(1),3(2),15(2),</t>
  </si>
  <si>
    <t>15(1),15(2)</t>
  </si>
  <si>
    <t>Уделять больше внимания пословицам и крылатым выражениям</t>
  </si>
  <si>
    <t>6(2), 6(3), 8К2</t>
  </si>
  <si>
    <t>задание3(2)</t>
  </si>
  <si>
    <t>(7,11,13-1,13-2)</t>
  </si>
  <si>
    <t>овторить : замену заданного слова близким по значению, имена существительные, учить толкованию ситуации в заданном выражении</t>
  </si>
  <si>
    <t>Обратить внимание на морфологический разбор слов. Работать над осмысленным чтением.</t>
  </si>
  <si>
    <t>15(1)</t>
  </si>
  <si>
    <t>зад.9,11,15</t>
  </si>
  <si>
    <t>Повторить теоретический материал по темам, организовать сопуствующеезакрепление на уроках</t>
  </si>
  <si>
    <t>6,13,15</t>
  </si>
  <si>
    <t>повторить пословицы и крылатые выражения</t>
  </si>
  <si>
    <t xml:space="preserve"> 37%(задание15)</t>
  </si>
  <si>
    <t>3(1),3(2),15(2)</t>
  </si>
  <si>
    <t>12(8) ,12(15)</t>
  </si>
  <si>
    <t>МАТЕМАТИКА (предмет)</t>
  </si>
  <si>
    <t>4,9.1,12</t>
  </si>
  <si>
    <t>6, 9</t>
  </si>
  <si>
    <t>(4,9-2,12)</t>
  </si>
  <si>
    <t>9.1, 9.2, 10, 12</t>
  </si>
  <si>
    <t>9 (вар.2),12</t>
  </si>
  <si>
    <t>Включать в поурочный план нестандартные задания и задачи повышенной сложности</t>
  </si>
  <si>
    <t>4,8, 9 (1), 9 (2), 12</t>
  </si>
  <si>
    <t>Повторить теоретический материал, на уроках решать логические задачи</t>
  </si>
  <si>
    <t>Решение задач на логику и смекалку. Невнимательное прочтение заданий повлекло некоторое количество неправильных ответов.</t>
  </si>
  <si>
    <t>5(2), 7,8,11,12</t>
  </si>
  <si>
    <t>9(1), 9(2), 12</t>
  </si>
  <si>
    <t>организовать повторение на : умение работать с информацией в задачах, решение текстовой задачи на логическое мышление</t>
  </si>
  <si>
    <t>на уроках уделить внимание на нахождение площади геометрических фигур, на разбар заданий на логическое мышление.</t>
  </si>
  <si>
    <t>(12, 15)</t>
  </si>
  <si>
    <t>(8, 9.2, 10, 12)</t>
  </si>
  <si>
    <t>Повторить теоретический материал по темам, организовать сопуствующее закрепление на уроках.</t>
  </si>
  <si>
    <t>9.1,9.2,10,11,12</t>
  </si>
  <si>
    <t>повторить тему площадь, деление по содержанию, решение логических задач</t>
  </si>
  <si>
    <t>,</t>
  </si>
  <si>
    <t>5(2),8,10,12</t>
  </si>
  <si>
    <t>5, 8, 9, 12</t>
  </si>
  <si>
    <t>№ 5(1),9(2)</t>
  </si>
  <si>
    <t>12,9(1),9(2),</t>
  </si>
  <si>
    <t>овторить теоретический материал по темам, организовать сопуствующее закрепление на уроках.</t>
  </si>
  <si>
    <t>9(1,2),12</t>
  </si>
  <si>
    <t>4, 12</t>
  </si>
  <si>
    <t>8,3(зад.12)</t>
  </si>
  <si>
    <t>ОКРУЖАЮЩИЙ МИР (предмет)</t>
  </si>
  <si>
    <t>6.3,10.3</t>
  </si>
  <si>
    <t>6.2,8К2,10</t>
  </si>
  <si>
    <t>6.2,8К2,8К3,102К3</t>
  </si>
  <si>
    <t xml:space="preserve">На уроках больше времени уделять выполнению заданий практического характера, выработке умений описывать практический опыт, формулировать выводы </t>
  </si>
  <si>
    <t>3(1), 6(2),6(3), 9(3)</t>
  </si>
  <si>
    <t>Повторить природные зоны России; проводить больше практических работ на уроках;уделить больше внимания изучению регионального компонента.</t>
  </si>
  <si>
    <t>3(1),3(3),6(1),6(2),6(3)</t>
  </si>
  <si>
    <t>Разбор заданий, вызвавших наибольшую трудность выполнения, работа с картой (материки, природные зоны), выполнение заданий, подразумевающие выполнение опытов. Повторение знаков ПДД.</t>
  </si>
  <si>
    <t>6(3), 7(2), 8К(3), 10(2)К1, 10(2)К2, 10(3)К3</t>
  </si>
  <si>
    <t>3(1), 7(1), 8,10(3)</t>
  </si>
  <si>
    <t>3(1), 3(3), 6(3)</t>
  </si>
  <si>
    <t>Разбор заданий, вызвавших наибольшую трудность выполнения: работа с картой (определение природныз зон региона), указание достопримечательности региона, повтонение знаков ПДД</t>
  </si>
  <si>
    <t>(10, 15, 18)</t>
  </si>
  <si>
    <t>8(3), 9(3), 10(3)</t>
  </si>
  <si>
    <t>закрепить: умение описывать опыт, составлять рассказ о природных объектах своего региона</t>
  </si>
  <si>
    <t>На уроках больше времени уделять выполнению заданий практического характера, выработке умений описывать практический опыт, формулировать выводы</t>
  </si>
  <si>
    <t>повторить работу с таблицами, описание опыта</t>
  </si>
  <si>
    <t>6,10(3)</t>
  </si>
  <si>
    <t>6(3)</t>
  </si>
  <si>
    <t>8К2, 8К3, 10(3)</t>
  </si>
  <si>
    <t>№ 8(3), 9(3)</t>
  </si>
  <si>
    <t>6(3),7 (2),8К3,10(3)К</t>
  </si>
  <si>
    <t>Проработка тем на уроках, организация дополнительных занятий, организация самостоятельной работы</t>
  </si>
  <si>
    <t>15(2)</t>
  </si>
  <si>
    <t>0.09</t>
  </si>
  <si>
    <t>сумма</t>
  </si>
  <si>
    <t>под</t>
  </si>
  <si>
    <t>пон</t>
  </si>
  <si>
    <t>пов</t>
  </si>
</sst>
</file>

<file path=xl/styles.xml><?xml version="1.0" encoding="utf-8"?>
<styleSheet xmlns="http://schemas.openxmlformats.org/spreadsheetml/2006/main">
  <numFmts count="4">
    <numFmt numFmtId="164" formatCode="d\.m"/>
    <numFmt numFmtId="165" formatCode="d\,m\,yy"/>
    <numFmt numFmtId="166" formatCode="d\,\ m\,\ yy"/>
    <numFmt numFmtId="167" formatCode="d\,m\,yyyy"/>
  </numFmts>
  <fonts count="20">
    <font>
      <sz val="10"/>
      <color rgb="FF000000"/>
      <name val="Arial"/>
    </font>
    <font>
      <b/>
      <sz val="12"/>
      <color rgb="FF000000"/>
      <name val="&quot;Times New Roman&quot;"/>
    </font>
    <font>
      <sz val="10"/>
      <name val="Arial"/>
    </font>
    <font>
      <b/>
      <i/>
      <sz val="18"/>
      <color rgb="FF000000"/>
      <name val="&quot;Times New Roman&quot;"/>
    </font>
    <font>
      <b/>
      <sz val="18"/>
      <color rgb="FF000000"/>
      <name val="&quot;Times New Roman&quot;"/>
    </font>
    <font>
      <sz val="12"/>
      <color rgb="FF000000"/>
      <name val="&quot;Times New Roman&quot;"/>
    </font>
    <font>
      <sz val="10"/>
      <color rgb="FF000000"/>
      <name val="&quot;Times New Roman&quot;"/>
    </font>
    <font>
      <sz val="10"/>
      <color theme="1"/>
      <name val="Arial"/>
    </font>
    <font>
      <b/>
      <sz val="14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0"/>
      <color rgb="FF000000"/>
      <name val="Roboto"/>
    </font>
    <font>
      <sz val="8"/>
      <color rgb="FF000000"/>
      <name val="&quot;Times New Roman&quot;"/>
    </font>
    <font>
      <sz val="8"/>
      <color rgb="FF000000"/>
      <name val="Roboto"/>
    </font>
    <font>
      <sz val="8"/>
      <color rgb="FF000000"/>
      <name val="Times New Roman"/>
    </font>
    <font>
      <sz val="8"/>
      <color theme="1"/>
      <name val="Times New Roman"/>
    </font>
    <font>
      <b/>
      <sz val="8"/>
      <color rgb="FF000000"/>
      <name val="Times New Roman"/>
    </font>
    <font>
      <b/>
      <sz val="12"/>
      <color rgb="FF000000"/>
      <name val="&quot;Times New Roman&quot;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EEBF6"/>
        <bgColor rgb="FFDEEBF6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 applyFont="1" applyAlignment="1"/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top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/>
    <xf numFmtId="0" fontId="5" fillId="0" borderId="3" xfId="0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4" borderId="0" xfId="0" applyFont="1" applyFill="1" applyAlignment="1"/>
    <xf numFmtId="0" fontId="12" fillId="2" borderId="6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13" fillId="4" borderId="0" xfId="0" applyFont="1" applyFill="1" applyAlignment="1">
      <alignment wrapText="1"/>
    </xf>
    <xf numFmtId="0" fontId="13" fillId="4" borderId="7" xfId="0" applyFont="1" applyFill="1" applyBorder="1" applyAlignment="1">
      <alignment wrapText="1"/>
    </xf>
    <xf numFmtId="0" fontId="11" fillId="4" borderId="7" xfId="0" applyFont="1" applyFill="1" applyBorder="1" applyAlignment="1"/>
    <xf numFmtId="0" fontId="7" fillId="3" borderId="7" xfId="0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6" fontId="5" fillId="0" borderId="6" xfId="0" applyNumberFormat="1" applyFont="1" applyBorder="1" applyAlignment="1">
      <alignment horizontal="center"/>
    </xf>
    <xf numFmtId="0" fontId="14" fillId="4" borderId="7" xfId="0" applyFont="1" applyFill="1" applyBorder="1" applyAlignment="1">
      <alignment wrapText="1"/>
    </xf>
    <xf numFmtId="0" fontId="14" fillId="2" borderId="7" xfId="0" applyFont="1" applyFill="1" applyBorder="1" applyAlignment="1">
      <alignment horizontal="center" wrapText="1"/>
    </xf>
    <xf numFmtId="0" fontId="14" fillId="2" borderId="7" xfId="0" applyFont="1" applyFill="1" applyBorder="1" applyAlignment="1">
      <alignment horizontal="center"/>
    </xf>
    <xf numFmtId="0" fontId="15" fillId="0" borderId="7" xfId="0" applyFont="1" applyBorder="1" applyAlignment="1">
      <alignment wrapText="1"/>
    </xf>
    <xf numFmtId="0" fontId="5" fillId="4" borderId="0" xfId="0" applyFont="1" applyFill="1" applyAlignment="1">
      <alignment horizontal="center"/>
    </xf>
    <xf numFmtId="167" fontId="5" fillId="0" borderId="6" xfId="0" applyNumberFormat="1" applyFont="1" applyBorder="1" applyAlignment="1">
      <alignment horizontal="center"/>
    </xf>
    <xf numFmtId="0" fontId="16" fillId="0" borderId="7" xfId="0" applyFont="1" applyBorder="1" applyAlignment="1">
      <alignment wrapText="1"/>
    </xf>
    <xf numFmtId="2" fontId="5" fillId="0" borderId="6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0" fontId="18" fillId="2" borderId="6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2" fontId="9" fillId="2" borderId="6" xfId="0" applyNumberFormat="1" applyFont="1" applyFill="1" applyBorder="1" applyAlignment="1">
      <alignment horizontal="center"/>
    </xf>
    <xf numFmtId="2" fontId="17" fillId="0" borderId="6" xfId="0" applyNumberFormat="1" applyFont="1" applyBorder="1" applyAlignment="1">
      <alignment horizontal="center"/>
    </xf>
    <xf numFmtId="2" fontId="18" fillId="2" borderId="6" xfId="0" applyNumberFormat="1" applyFont="1" applyFill="1" applyBorder="1" applyAlignment="1">
      <alignment horizontal="center"/>
    </xf>
    <xf numFmtId="0" fontId="5" fillId="0" borderId="6" xfId="0" applyNumberFormat="1" applyFont="1" applyBorder="1" applyAlignment="1">
      <alignment horizontal="center"/>
    </xf>
    <xf numFmtId="0" fontId="9" fillId="2" borderId="6" xfId="0" applyNumberFormat="1" applyFont="1" applyFill="1" applyBorder="1" applyAlignment="1">
      <alignment horizontal="center"/>
    </xf>
    <xf numFmtId="1" fontId="0" fillId="0" borderId="0" xfId="0" applyNumberFormat="1" applyFont="1" applyAlignment="1"/>
    <xf numFmtId="1" fontId="0" fillId="0" borderId="0" xfId="0" applyNumberFormat="1" applyFont="1" applyFill="1" applyBorder="1" applyAlignment="1"/>
    <xf numFmtId="0" fontId="0" fillId="5" borderId="0" xfId="0" applyFont="1" applyFill="1" applyAlignment="1"/>
    <xf numFmtId="0" fontId="19" fillId="0" borderId="0" xfId="0" applyFont="1" applyAlignment="1"/>
    <xf numFmtId="1" fontId="19" fillId="0" borderId="0" xfId="0" applyNumberFormat="1" applyFont="1" applyAlignment="1"/>
    <xf numFmtId="0" fontId="5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top"/>
    </xf>
    <xf numFmtId="1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Alignment="1"/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 wrapText="1"/>
    </xf>
    <xf numFmtId="0" fontId="2" fillId="0" borderId="4" xfId="0" applyFont="1" applyBorder="1"/>
    <xf numFmtId="0" fontId="2" fillId="0" borderId="5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0" xfId="0" applyFill="1" applyAlignment="1"/>
    <xf numFmtId="0" fontId="1" fillId="0" borderId="6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 summaryRight="0"/>
    <pageSetUpPr fitToPage="1"/>
  </sheetPr>
  <dimension ref="A1:AE46"/>
  <sheetViews>
    <sheetView topLeftCell="S3" workbookViewId="0">
      <selection activeCell="A3" sqref="A3:U3"/>
    </sheetView>
  </sheetViews>
  <sheetFormatPr defaultColWidth="14.42578125" defaultRowHeight="15.75" customHeight="1"/>
  <cols>
    <col min="1" max="1" width="5.5703125" customWidth="1"/>
    <col min="2" max="2" width="26.42578125" customWidth="1"/>
    <col min="5" max="5" width="18.140625" customWidth="1"/>
    <col min="19" max="19" width="13.28515625" customWidth="1"/>
    <col min="20" max="20" width="21.28515625" customWidth="1"/>
    <col min="21" max="21" width="24.85546875" customWidth="1"/>
  </cols>
  <sheetData>
    <row r="1" spans="1:31">
      <c r="A1" s="71" t="s">
        <v>59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9"/>
    </row>
    <row r="2" spans="1:31" ht="23.25">
      <c r="A2" s="72" t="s">
        <v>60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</row>
    <row r="3" spans="1:31" ht="23.25">
      <c r="A3" s="73" t="s">
        <v>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9"/>
    </row>
    <row r="4" spans="1:31" ht="23.25">
      <c r="A4" s="73" t="s">
        <v>61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9"/>
    </row>
    <row r="5" spans="1:31">
      <c r="A5" s="74" t="s">
        <v>1</v>
      </c>
      <c r="B5" s="64" t="s">
        <v>2</v>
      </c>
      <c r="C5" s="64" t="s">
        <v>3</v>
      </c>
      <c r="D5" s="64" t="s">
        <v>4</v>
      </c>
      <c r="E5" s="64" t="s">
        <v>5</v>
      </c>
      <c r="F5" s="64" t="s">
        <v>6</v>
      </c>
      <c r="G5" s="64" t="s">
        <v>7</v>
      </c>
      <c r="H5" s="67" t="s">
        <v>8</v>
      </c>
      <c r="I5" s="68"/>
      <c r="J5" s="68"/>
      <c r="K5" s="69"/>
      <c r="L5" s="64" t="s">
        <v>9</v>
      </c>
      <c r="M5" s="64" t="s">
        <v>10</v>
      </c>
      <c r="N5" s="64" t="s">
        <v>11</v>
      </c>
      <c r="O5" s="76" t="s">
        <v>12</v>
      </c>
      <c r="P5" s="68"/>
      <c r="Q5" s="69"/>
      <c r="R5" s="64" t="s">
        <v>13</v>
      </c>
      <c r="S5" s="64" t="s">
        <v>14</v>
      </c>
      <c r="T5" s="64" t="s">
        <v>15</v>
      </c>
      <c r="U5" s="75" t="s">
        <v>16</v>
      </c>
    </row>
    <row r="6" spans="1:31" ht="85.5" customHeight="1">
      <c r="A6" s="66"/>
      <c r="B6" s="66"/>
      <c r="C6" s="66"/>
      <c r="D6" s="66"/>
      <c r="E6" s="66"/>
      <c r="F6" s="65"/>
      <c r="G6" s="66"/>
      <c r="H6" s="1" t="s">
        <v>17</v>
      </c>
      <c r="I6" s="1" t="s">
        <v>18</v>
      </c>
      <c r="J6" s="1" t="s">
        <v>19</v>
      </c>
      <c r="K6" s="1" t="s">
        <v>20</v>
      </c>
      <c r="L6" s="66"/>
      <c r="M6" s="66"/>
      <c r="N6" s="66"/>
      <c r="O6" s="2" t="s">
        <v>21</v>
      </c>
      <c r="P6" s="2" t="s">
        <v>22</v>
      </c>
      <c r="Q6" s="2" t="s">
        <v>23</v>
      </c>
      <c r="R6" s="66"/>
      <c r="S6" s="66"/>
      <c r="T6" s="66"/>
      <c r="U6" s="66"/>
      <c r="V6" s="60">
        <v>2</v>
      </c>
      <c r="W6" s="60">
        <v>3</v>
      </c>
      <c r="X6" s="60">
        <v>4</v>
      </c>
      <c r="Y6" s="60">
        <v>5</v>
      </c>
      <c r="Z6" s="77" t="s">
        <v>152</v>
      </c>
      <c r="AA6" s="60"/>
      <c r="AB6" s="78" t="s">
        <v>21</v>
      </c>
      <c r="AC6" s="78" t="s">
        <v>22</v>
      </c>
      <c r="AD6" s="78" t="s">
        <v>23</v>
      </c>
      <c r="AE6" s="52"/>
    </row>
    <row r="7" spans="1:31">
      <c r="A7" s="3">
        <v>1</v>
      </c>
      <c r="B7" s="4" t="s">
        <v>24</v>
      </c>
      <c r="C7" s="5">
        <v>73</v>
      </c>
      <c r="D7" s="5">
        <v>71</v>
      </c>
      <c r="E7" s="5">
        <v>97</v>
      </c>
      <c r="F7" s="20">
        <v>4.0999999999999996</v>
      </c>
      <c r="G7" s="5">
        <v>4.17</v>
      </c>
      <c r="H7" s="5">
        <v>0</v>
      </c>
      <c r="I7" s="5">
        <v>12.7</v>
      </c>
      <c r="J7" s="5">
        <v>57.7</v>
      </c>
      <c r="K7" s="5">
        <v>29.6</v>
      </c>
      <c r="L7" s="5">
        <v>100</v>
      </c>
      <c r="M7" s="5">
        <v>87.3</v>
      </c>
      <c r="N7" s="5">
        <v>71.099999999999994</v>
      </c>
      <c r="O7" s="1">
        <v>84.5</v>
      </c>
      <c r="P7" s="1">
        <v>12.7</v>
      </c>
      <c r="Q7" s="1">
        <v>2.8</v>
      </c>
      <c r="R7" s="13">
        <v>1</v>
      </c>
      <c r="S7" s="13">
        <v>1</v>
      </c>
      <c r="T7" s="13">
        <v>6.15</v>
      </c>
      <c r="U7" s="9"/>
      <c r="V7" s="50">
        <f>H7*$D7/100</f>
        <v>0</v>
      </c>
      <c r="W7" s="50">
        <f t="shared" ref="W7:Y7" si="0">I7*$D7/100</f>
        <v>9.0169999999999995</v>
      </c>
      <c r="X7" s="50">
        <f>J7*$D7/100</f>
        <v>40.966999999999999</v>
      </c>
      <c r="Y7" s="50">
        <f t="shared" si="0"/>
        <v>21.015999999999998</v>
      </c>
      <c r="Z7" s="51">
        <f>V7+W7+X7+Y7</f>
        <v>71</v>
      </c>
      <c r="AA7" s="55">
        <v>71</v>
      </c>
      <c r="AB7" s="50">
        <f>O7*$D7/100</f>
        <v>59.994999999999997</v>
      </c>
      <c r="AC7" s="50">
        <f t="shared" ref="AC7:AD7" si="1">P7*$D7/100</f>
        <v>9.0169999999999995</v>
      </c>
      <c r="AD7" s="50">
        <f t="shared" si="1"/>
        <v>1.9879999999999998</v>
      </c>
      <c r="AE7" s="50">
        <f>AB7+AC7+AD7</f>
        <v>71</v>
      </c>
    </row>
    <row r="8" spans="1:31" ht="15">
      <c r="A8" s="3">
        <v>2</v>
      </c>
      <c r="B8" s="4" t="s">
        <v>25</v>
      </c>
      <c r="C8" s="5">
        <v>156</v>
      </c>
      <c r="D8" s="5">
        <v>140</v>
      </c>
      <c r="E8" s="5">
        <v>89.5</v>
      </c>
      <c r="F8" s="5">
        <v>3.7</v>
      </c>
      <c r="G8" s="5">
        <v>3.8</v>
      </c>
      <c r="H8" s="11">
        <f>SUM(H2:H7)</f>
        <v>0</v>
      </c>
      <c r="I8" s="12">
        <v>29</v>
      </c>
      <c r="J8" s="12">
        <v>48</v>
      </c>
      <c r="K8" s="12">
        <v>23</v>
      </c>
      <c r="L8" s="11">
        <f>AVERAGE(L2:L7)</f>
        <v>100</v>
      </c>
      <c r="M8" s="12">
        <v>68.400000000000006</v>
      </c>
      <c r="N8" s="12">
        <v>60.4</v>
      </c>
      <c r="O8" s="12">
        <v>76.400000000000006</v>
      </c>
      <c r="P8" s="12">
        <v>5.7</v>
      </c>
      <c r="Q8" s="12">
        <v>17.899999999999999</v>
      </c>
      <c r="R8" s="12">
        <v>1</v>
      </c>
      <c r="S8" s="12">
        <v>1</v>
      </c>
      <c r="T8" s="12" t="s">
        <v>62</v>
      </c>
      <c r="U8" s="9"/>
      <c r="V8" s="50">
        <f t="shared" ref="V8:V36" si="2">H8*$D8/100</f>
        <v>0</v>
      </c>
      <c r="W8" s="50">
        <f t="shared" ref="W8:W36" si="3">I8*$D8/100</f>
        <v>40.6</v>
      </c>
      <c r="X8" s="50">
        <f t="shared" ref="X8:X36" si="4">J8*$D8/100</f>
        <v>67.2</v>
      </c>
      <c r="Y8" s="50">
        <f t="shared" ref="Y8:Y36" si="5">K8*$D8/100</f>
        <v>32.200000000000003</v>
      </c>
      <c r="Z8" s="51">
        <f t="shared" ref="Z8:Z37" si="6">V8+W8+X8+Y8</f>
        <v>140</v>
      </c>
      <c r="AA8" s="55">
        <v>140</v>
      </c>
      <c r="AB8" s="50">
        <f t="shared" ref="AB8:AB36" si="7">O8*$D8/100</f>
        <v>106.96</v>
      </c>
      <c r="AC8" s="50">
        <f t="shared" ref="AC8:AC36" si="8">P8*$D8/100</f>
        <v>7.98</v>
      </c>
      <c r="AD8" s="50">
        <f t="shared" ref="AD8:AD36" si="9">Q8*$D8/100</f>
        <v>25.06</v>
      </c>
      <c r="AE8" s="50">
        <f t="shared" ref="AE8:AE37" si="10">AB8+AC8+AD8</f>
        <v>140</v>
      </c>
    </row>
    <row r="9" spans="1:31">
      <c r="A9" s="3">
        <v>3</v>
      </c>
      <c r="B9" s="4" t="s">
        <v>26</v>
      </c>
      <c r="C9" s="5">
        <v>114</v>
      </c>
      <c r="D9" s="5">
        <v>100</v>
      </c>
      <c r="E9" s="5">
        <v>88</v>
      </c>
      <c r="F9" s="5">
        <v>3.9</v>
      </c>
      <c r="G9" s="5">
        <v>4</v>
      </c>
      <c r="H9" s="5">
        <v>0</v>
      </c>
      <c r="I9" s="5">
        <v>16</v>
      </c>
      <c r="J9" s="5">
        <v>44</v>
      </c>
      <c r="K9" s="5">
        <v>40</v>
      </c>
      <c r="L9" s="5">
        <v>100</v>
      </c>
      <c r="M9" s="5">
        <v>84</v>
      </c>
      <c r="N9" s="5">
        <v>71</v>
      </c>
      <c r="O9" s="1">
        <v>63</v>
      </c>
      <c r="P9" s="1">
        <v>5</v>
      </c>
      <c r="Q9" s="1">
        <v>32</v>
      </c>
      <c r="R9" s="13">
        <v>1</v>
      </c>
      <c r="S9" s="13">
        <v>1</v>
      </c>
      <c r="T9" s="13" t="s">
        <v>63</v>
      </c>
      <c r="U9" s="9"/>
      <c r="V9" s="50">
        <f t="shared" si="2"/>
        <v>0</v>
      </c>
      <c r="W9" s="50">
        <f t="shared" si="3"/>
        <v>16</v>
      </c>
      <c r="X9" s="50">
        <f t="shared" si="4"/>
        <v>44</v>
      </c>
      <c r="Y9" s="50">
        <f t="shared" si="5"/>
        <v>40</v>
      </c>
      <c r="Z9" s="51">
        <f t="shared" si="6"/>
        <v>100</v>
      </c>
      <c r="AA9" s="55">
        <v>100</v>
      </c>
      <c r="AB9" s="50">
        <f t="shared" si="7"/>
        <v>63</v>
      </c>
      <c r="AC9" s="50">
        <f t="shared" si="8"/>
        <v>5</v>
      </c>
      <c r="AD9" s="50">
        <f t="shared" si="9"/>
        <v>32</v>
      </c>
      <c r="AE9" s="50">
        <f t="shared" si="10"/>
        <v>100</v>
      </c>
    </row>
    <row r="10" spans="1:31">
      <c r="A10" s="3">
        <v>4</v>
      </c>
      <c r="B10" s="4" t="s">
        <v>27</v>
      </c>
      <c r="C10" s="5">
        <v>22</v>
      </c>
      <c r="D10" s="5">
        <v>18</v>
      </c>
      <c r="E10" s="5">
        <v>82</v>
      </c>
      <c r="F10" s="5">
        <v>3.9</v>
      </c>
      <c r="G10" s="5">
        <v>3.9</v>
      </c>
      <c r="H10" s="5">
        <v>0</v>
      </c>
      <c r="I10" s="5">
        <v>38.9</v>
      </c>
      <c r="J10" s="5">
        <v>27.8</v>
      </c>
      <c r="K10" s="5">
        <v>33.299999999999997</v>
      </c>
      <c r="L10" s="5">
        <v>100</v>
      </c>
      <c r="M10" s="5">
        <v>61.1</v>
      </c>
      <c r="N10" s="5">
        <v>65.11</v>
      </c>
      <c r="O10" s="1">
        <v>100</v>
      </c>
      <c r="P10" s="1">
        <v>0</v>
      </c>
      <c r="Q10" s="1">
        <v>0</v>
      </c>
      <c r="R10" s="13">
        <v>1</v>
      </c>
      <c r="S10" s="13">
        <v>0</v>
      </c>
      <c r="T10" s="13">
        <v>3</v>
      </c>
      <c r="U10" s="9"/>
      <c r="V10" s="50">
        <f t="shared" si="2"/>
        <v>0</v>
      </c>
      <c r="W10" s="50">
        <f t="shared" si="3"/>
        <v>7.0019999999999989</v>
      </c>
      <c r="X10" s="50">
        <f t="shared" si="4"/>
        <v>5.0040000000000004</v>
      </c>
      <c r="Y10" s="50">
        <f t="shared" si="5"/>
        <v>5.9939999999999998</v>
      </c>
      <c r="Z10" s="51">
        <f t="shared" si="6"/>
        <v>18</v>
      </c>
      <c r="AA10" s="55">
        <v>18</v>
      </c>
      <c r="AB10" s="50">
        <f t="shared" si="7"/>
        <v>18</v>
      </c>
      <c r="AC10" s="50">
        <f t="shared" si="8"/>
        <v>0</v>
      </c>
      <c r="AD10" s="50">
        <f t="shared" si="9"/>
        <v>0</v>
      </c>
      <c r="AE10" s="50">
        <f t="shared" si="10"/>
        <v>18</v>
      </c>
    </row>
    <row r="11" spans="1:31">
      <c r="A11" s="3">
        <v>5</v>
      </c>
      <c r="B11" s="4" t="s">
        <v>28</v>
      </c>
      <c r="C11" s="5">
        <v>14</v>
      </c>
      <c r="D11" s="5">
        <v>12</v>
      </c>
      <c r="E11" s="5">
        <v>85.71</v>
      </c>
      <c r="F11" s="22">
        <v>3.8</v>
      </c>
      <c r="G11" s="41">
        <v>3.8</v>
      </c>
      <c r="H11" s="5">
        <v>0</v>
      </c>
      <c r="I11" s="5">
        <v>41.7</v>
      </c>
      <c r="J11" s="5">
        <v>33.299999999999997</v>
      </c>
      <c r="K11" s="5">
        <v>25</v>
      </c>
      <c r="L11" s="42">
        <v>100</v>
      </c>
      <c r="M11" s="41">
        <v>58.33</v>
      </c>
      <c r="N11" s="41">
        <v>61.33</v>
      </c>
      <c r="O11" s="44">
        <v>100</v>
      </c>
      <c r="P11" s="1">
        <v>0</v>
      </c>
      <c r="Q11" s="1">
        <v>0</v>
      </c>
      <c r="R11" s="13">
        <v>1</v>
      </c>
      <c r="S11" s="13">
        <v>1</v>
      </c>
      <c r="T11" s="8"/>
      <c r="U11" s="9"/>
      <c r="V11" s="50">
        <f t="shared" si="2"/>
        <v>0</v>
      </c>
      <c r="W11" s="50">
        <f t="shared" si="3"/>
        <v>5.0040000000000004</v>
      </c>
      <c r="X11" s="50">
        <f t="shared" si="4"/>
        <v>3.9959999999999996</v>
      </c>
      <c r="Y11" s="50">
        <f t="shared" si="5"/>
        <v>3</v>
      </c>
      <c r="Z11" s="51">
        <f t="shared" si="6"/>
        <v>12</v>
      </c>
      <c r="AA11" s="55">
        <v>12</v>
      </c>
      <c r="AB11" s="50">
        <f t="shared" si="7"/>
        <v>12</v>
      </c>
      <c r="AC11" s="50">
        <f t="shared" si="8"/>
        <v>0</v>
      </c>
      <c r="AD11" s="50">
        <f t="shared" si="9"/>
        <v>0</v>
      </c>
      <c r="AE11" s="50">
        <f t="shared" si="10"/>
        <v>12</v>
      </c>
    </row>
    <row r="12" spans="1:31">
      <c r="A12" s="3">
        <v>6</v>
      </c>
      <c r="B12" s="4" t="s">
        <v>29</v>
      </c>
      <c r="C12" s="5">
        <v>120</v>
      </c>
      <c r="D12" s="5">
        <v>109</v>
      </c>
      <c r="E12" s="5">
        <v>90.8</v>
      </c>
      <c r="F12" s="5">
        <v>3.7</v>
      </c>
      <c r="G12" s="5">
        <v>3.9</v>
      </c>
      <c r="H12" s="5">
        <v>0</v>
      </c>
      <c r="I12" s="5">
        <v>31.2</v>
      </c>
      <c r="J12" s="5">
        <v>55.04</v>
      </c>
      <c r="K12" s="5">
        <v>13.76</v>
      </c>
      <c r="L12" s="5">
        <v>100</v>
      </c>
      <c r="M12" s="5">
        <v>67.94</v>
      </c>
      <c r="N12" s="5">
        <v>59.71</v>
      </c>
      <c r="O12" s="1">
        <v>74.3</v>
      </c>
      <c r="P12" s="1">
        <v>9.1</v>
      </c>
      <c r="Q12" s="1">
        <v>16.5</v>
      </c>
      <c r="R12" s="13">
        <v>4</v>
      </c>
      <c r="S12" s="13">
        <v>4</v>
      </c>
      <c r="T12" s="13" t="s">
        <v>64</v>
      </c>
      <c r="U12" s="9"/>
      <c r="V12" s="50">
        <f t="shared" si="2"/>
        <v>0</v>
      </c>
      <c r="W12" s="50">
        <f t="shared" si="3"/>
        <v>34.007999999999996</v>
      </c>
      <c r="X12" s="50">
        <f t="shared" si="4"/>
        <v>59.993599999999994</v>
      </c>
      <c r="Y12" s="50">
        <f t="shared" si="5"/>
        <v>14.998399999999998</v>
      </c>
      <c r="Z12" s="51">
        <f t="shared" si="6"/>
        <v>109</v>
      </c>
      <c r="AA12" s="55">
        <v>109</v>
      </c>
      <c r="AB12" s="50">
        <f t="shared" si="7"/>
        <v>80.986999999999995</v>
      </c>
      <c r="AC12" s="50">
        <f t="shared" si="8"/>
        <v>9.9190000000000005</v>
      </c>
      <c r="AD12" s="50">
        <f t="shared" si="9"/>
        <v>17.984999999999999</v>
      </c>
      <c r="AE12" s="50">
        <f t="shared" si="10"/>
        <v>108.89099999999999</v>
      </c>
    </row>
    <row r="13" spans="1:31" ht="57">
      <c r="A13" s="3">
        <v>7</v>
      </c>
      <c r="B13" s="4" t="s">
        <v>30</v>
      </c>
      <c r="C13" s="5">
        <v>65</v>
      </c>
      <c r="D13" s="5">
        <v>61</v>
      </c>
      <c r="E13" s="5">
        <v>93.8</v>
      </c>
      <c r="F13" s="5">
        <v>4.0999999999999996</v>
      </c>
      <c r="G13" s="5">
        <v>4.0999999999999996</v>
      </c>
      <c r="H13" s="5">
        <v>0</v>
      </c>
      <c r="I13" s="5">
        <v>18</v>
      </c>
      <c r="J13" s="5">
        <v>59</v>
      </c>
      <c r="K13" s="5">
        <v>23</v>
      </c>
      <c r="L13" s="5">
        <v>100</v>
      </c>
      <c r="M13" s="5">
        <v>81.900000000000006</v>
      </c>
      <c r="N13" s="5">
        <v>67.2</v>
      </c>
      <c r="O13" s="1">
        <v>73.8</v>
      </c>
      <c r="P13" s="1">
        <v>14.7</v>
      </c>
      <c r="Q13" s="1">
        <v>11.5</v>
      </c>
      <c r="R13" s="13">
        <v>1</v>
      </c>
      <c r="S13" s="13">
        <v>1</v>
      </c>
      <c r="T13" s="13">
        <v>6.15</v>
      </c>
      <c r="U13" s="24" t="s">
        <v>65</v>
      </c>
      <c r="V13" s="50">
        <f t="shared" si="2"/>
        <v>0</v>
      </c>
      <c r="W13" s="50">
        <f t="shared" si="3"/>
        <v>10.98</v>
      </c>
      <c r="X13" s="50">
        <f t="shared" si="4"/>
        <v>35.99</v>
      </c>
      <c r="Y13" s="50">
        <f t="shared" si="5"/>
        <v>14.03</v>
      </c>
      <c r="Z13" s="51">
        <f t="shared" si="6"/>
        <v>61</v>
      </c>
      <c r="AA13" s="55">
        <v>61</v>
      </c>
      <c r="AB13" s="50">
        <f t="shared" si="7"/>
        <v>45.018000000000001</v>
      </c>
      <c r="AC13" s="50">
        <f t="shared" si="8"/>
        <v>8.9669999999999987</v>
      </c>
      <c r="AD13" s="50">
        <f t="shared" si="9"/>
        <v>7.0149999999999997</v>
      </c>
      <c r="AE13" s="50">
        <f t="shared" si="10"/>
        <v>61</v>
      </c>
    </row>
    <row r="14" spans="1:31">
      <c r="A14" s="3">
        <v>8</v>
      </c>
      <c r="B14" s="4" t="s">
        <v>31</v>
      </c>
      <c r="C14" s="5">
        <v>12</v>
      </c>
      <c r="D14" s="5">
        <v>10</v>
      </c>
      <c r="E14" s="5">
        <v>83.3</v>
      </c>
      <c r="F14" s="5">
        <v>3.6</v>
      </c>
      <c r="G14" s="5">
        <v>3.6</v>
      </c>
      <c r="H14" s="5">
        <v>0</v>
      </c>
      <c r="I14" s="5">
        <v>60</v>
      </c>
      <c r="J14" s="5">
        <v>20</v>
      </c>
      <c r="K14" s="5">
        <v>20</v>
      </c>
      <c r="L14" s="5">
        <v>100</v>
      </c>
      <c r="M14" s="5">
        <v>40</v>
      </c>
      <c r="N14" s="5">
        <v>54.4</v>
      </c>
      <c r="O14" s="1">
        <v>60</v>
      </c>
      <c r="P14" s="1">
        <v>20</v>
      </c>
      <c r="Q14" s="1">
        <v>20</v>
      </c>
      <c r="R14" s="13">
        <v>2</v>
      </c>
      <c r="S14" s="13">
        <v>2</v>
      </c>
      <c r="T14" s="8"/>
      <c r="U14" s="25"/>
      <c r="V14" s="50">
        <f t="shared" si="2"/>
        <v>0</v>
      </c>
      <c r="W14" s="50">
        <f t="shared" si="3"/>
        <v>6</v>
      </c>
      <c r="X14" s="50">
        <f t="shared" si="4"/>
        <v>2</v>
      </c>
      <c r="Y14" s="50">
        <f t="shared" si="5"/>
        <v>2</v>
      </c>
      <c r="Z14" s="51">
        <f t="shared" si="6"/>
        <v>10</v>
      </c>
      <c r="AA14" s="55">
        <v>10</v>
      </c>
      <c r="AB14" s="50">
        <f t="shared" si="7"/>
        <v>6</v>
      </c>
      <c r="AC14" s="50">
        <f t="shared" si="8"/>
        <v>2</v>
      </c>
      <c r="AD14" s="50">
        <f t="shared" si="9"/>
        <v>2</v>
      </c>
      <c r="AE14" s="50">
        <f t="shared" si="10"/>
        <v>10</v>
      </c>
    </row>
    <row r="15" spans="1:31" ht="23.25">
      <c r="A15" s="3">
        <v>9</v>
      </c>
      <c r="B15" s="4" t="s">
        <v>32</v>
      </c>
      <c r="C15" s="5">
        <v>20</v>
      </c>
      <c r="D15" s="5">
        <v>16</v>
      </c>
      <c r="E15" s="5">
        <v>80</v>
      </c>
      <c r="F15" s="5">
        <v>3.6</v>
      </c>
      <c r="G15" s="5">
        <v>3.7</v>
      </c>
      <c r="H15" s="5">
        <v>0</v>
      </c>
      <c r="I15" s="5">
        <v>44</v>
      </c>
      <c r="J15" s="5">
        <v>37</v>
      </c>
      <c r="K15" s="5">
        <v>19</v>
      </c>
      <c r="L15" s="5">
        <v>100</v>
      </c>
      <c r="M15" s="5">
        <v>56</v>
      </c>
      <c r="N15" s="5">
        <v>58.5</v>
      </c>
      <c r="O15" s="1">
        <v>87.5</v>
      </c>
      <c r="P15" s="1">
        <v>0</v>
      </c>
      <c r="Q15" s="1">
        <v>12.5</v>
      </c>
      <c r="R15" s="13">
        <v>1</v>
      </c>
      <c r="S15" s="13">
        <v>1</v>
      </c>
      <c r="T15" s="13" t="s">
        <v>66</v>
      </c>
      <c r="U15" s="24" t="s">
        <v>67</v>
      </c>
      <c r="V15" s="50">
        <f t="shared" si="2"/>
        <v>0</v>
      </c>
      <c r="W15" s="50">
        <f t="shared" si="3"/>
        <v>7.04</v>
      </c>
      <c r="X15" s="50">
        <f t="shared" si="4"/>
        <v>5.92</v>
      </c>
      <c r="Y15" s="50">
        <f t="shared" si="5"/>
        <v>3.04</v>
      </c>
      <c r="Z15" s="51">
        <f t="shared" si="6"/>
        <v>16</v>
      </c>
      <c r="AA15" s="55">
        <v>16</v>
      </c>
      <c r="AB15" s="50">
        <f t="shared" si="7"/>
        <v>14</v>
      </c>
      <c r="AC15" s="50">
        <f t="shared" si="8"/>
        <v>0</v>
      </c>
      <c r="AD15" s="50">
        <f t="shared" si="9"/>
        <v>2</v>
      </c>
      <c r="AE15" s="50">
        <f t="shared" si="10"/>
        <v>16</v>
      </c>
    </row>
    <row r="16" spans="1:31" ht="68.25">
      <c r="A16" s="3">
        <v>10</v>
      </c>
      <c r="B16" s="4" t="s">
        <v>33</v>
      </c>
      <c r="C16" s="5">
        <v>62</v>
      </c>
      <c r="D16" s="5">
        <v>56</v>
      </c>
      <c r="E16" s="5">
        <v>90.32</v>
      </c>
      <c r="F16" s="5">
        <v>3.94</v>
      </c>
      <c r="G16" s="5">
        <v>4</v>
      </c>
      <c r="H16" s="5">
        <v>1.79</v>
      </c>
      <c r="I16" s="5">
        <v>25</v>
      </c>
      <c r="J16" s="5">
        <v>44.64</v>
      </c>
      <c r="K16" s="5">
        <v>28.57</v>
      </c>
      <c r="L16" s="5">
        <v>98.21</v>
      </c>
      <c r="M16" s="5">
        <v>73.209999999999994</v>
      </c>
      <c r="N16" s="5">
        <v>66.430000000000007</v>
      </c>
      <c r="O16" s="1">
        <v>73.209999999999994</v>
      </c>
      <c r="P16" s="1">
        <v>10.71</v>
      </c>
      <c r="Q16" s="1">
        <v>16.07</v>
      </c>
      <c r="R16" s="13">
        <v>1</v>
      </c>
      <c r="S16" s="13">
        <v>1</v>
      </c>
      <c r="T16" s="13" t="s">
        <v>68</v>
      </c>
      <c r="U16" s="24" t="s">
        <v>69</v>
      </c>
      <c r="V16" s="50">
        <f t="shared" si="2"/>
        <v>1.0024000000000002</v>
      </c>
      <c r="W16" s="50">
        <f t="shared" si="3"/>
        <v>14</v>
      </c>
      <c r="X16" s="50">
        <f t="shared" si="4"/>
        <v>24.9984</v>
      </c>
      <c r="Y16" s="50">
        <f t="shared" si="5"/>
        <v>15.9992</v>
      </c>
      <c r="Z16" s="51">
        <f t="shared" si="6"/>
        <v>56</v>
      </c>
      <c r="AA16" s="55">
        <v>56</v>
      </c>
      <c r="AB16" s="50">
        <f t="shared" si="7"/>
        <v>40.997599999999991</v>
      </c>
      <c r="AC16" s="50">
        <f t="shared" si="8"/>
        <v>5.9976000000000003</v>
      </c>
      <c r="AD16" s="50">
        <f t="shared" si="9"/>
        <v>8.9992000000000001</v>
      </c>
      <c r="AE16" s="50">
        <f t="shared" si="10"/>
        <v>55.994399999999992</v>
      </c>
    </row>
    <row r="17" spans="1:31">
      <c r="A17" s="3">
        <v>11</v>
      </c>
      <c r="B17" s="4" t="s">
        <v>34</v>
      </c>
      <c r="C17" s="5">
        <v>12</v>
      </c>
      <c r="D17" s="5">
        <v>11</v>
      </c>
      <c r="E17" s="5">
        <v>90.9</v>
      </c>
      <c r="F17" s="41">
        <v>3.8</v>
      </c>
      <c r="G17" s="5">
        <v>3.8</v>
      </c>
      <c r="H17" s="5">
        <v>0</v>
      </c>
      <c r="I17" s="5">
        <v>45.4</v>
      </c>
      <c r="J17" s="41">
        <v>27.3</v>
      </c>
      <c r="K17" s="41">
        <v>27.3</v>
      </c>
      <c r="L17" s="5">
        <v>100</v>
      </c>
      <c r="M17" s="5">
        <v>54.6</v>
      </c>
      <c r="N17" s="5">
        <v>61</v>
      </c>
      <c r="O17" s="1">
        <v>100</v>
      </c>
      <c r="P17" s="1">
        <v>0</v>
      </c>
      <c r="Q17" s="1">
        <v>0</v>
      </c>
      <c r="R17" s="13">
        <v>1</v>
      </c>
      <c r="S17" s="13">
        <v>1</v>
      </c>
      <c r="T17" s="13">
        <v>0</v>
      </c>
      <c r="U17" s="25"/>
      <c r="V17" s="50">
        <f t="shared" si="2"/>
        <v>0</v>
      </c>
      <c r="W17" s="50">
        <f t="shared" si="3"/>
        <v>4.9939999999999998</v>
      </c>
      <c r="X17" s="50">
        <f t="shared" si="4"/>
        <v>3.0030000000000001</v>
      </c>
      <c r="Y17" s="50">
        <f t="shared" si="5"/>
        <v>3.0030000000000001</v>
      </c>
      <c r="Z17" s="51">
        <f t="shared" si="6"/>
        <v>11</v>
      </c>
      <c r="AA17" s="55">
        <v>11</v>
      </c>
      <c r="AB17" s="50">
        <f t="shared" si="7"/>
        <v>11</v>
      </c>
      <c r="AC17" s="50">
        <f t="shared" si="8"/>
        <v>0</v>
      </c>
      <c r="AD17" s="50">
        <f t="shared" si="9"/>
        <v>0</v>
      </c>
      <c r="AE17" s="50">
        <f t="shared" si="10"/>
        <v>11</v>
      </c>
    </row>
    <row r="18" spans="1:31">
      <c r="A18" s="3">
        <v>12</v>
      </c>
      <c r="B18" s="4" t="s">
        <v>35</v>
      </c>
      <c r="C18" s="5">
        <v>44</v>
      </c>
      <c r="D18" s="5">
        <v>40</v>
      </c>
      <c r="E18" s="5">
        <v>90.9</v>
      </c>
      <c r="F18" s="41">
        <v>3.5</v>
      </c>
      <c r="G18" s="41">
        <v>3.6</v>
      </c>
      <c r="H18" s="5">
        <v>0</v>
      </c>
      <c r="I18" s="5">
        <v>52.5</v>
      </c>
      <c r="J18" s="5">
        <v>32.5</v>
      </c>
      <c r="K18" s="42">
        <v>15</v>
      </c>
      <c r="L18" s="5">
        <v>100</v>
      </c>
      <c r="M18" s="5">
        <v>47.5</v>
      </c>
      <c r="N18" s="5">
        <v>54.7</v>
      </c>
      <c r="O18" s="1">
        <v>92.5</v>
      </c>
      <c r="P18" s="1">
        <v>0</v>
      </c>
      <c r="Q18" s="1">
        <v>7.5</v>
      </c>
      <c r="R18" s="13">
        <v>1</v>
      </c>
      <c r="S18" s="13">
        <v>1</v>
      </c>
      <c r="T18" s="13" t="s">
        <v>70</v>
      </c>
      <c r="U18" s="26" t="s">
        <v>71</v>
      </c>
      <c r="V18" s="50">
        <f t="shared" si="2"/>
        <v>0</v>
      </c>
      <c r="W18" s="50">
        <f t="shared" si="3"/>
        <v>21</v>
      </c>
      <c r="X18" s="50">
        <f t="shared" si="4"/>
        <v>13</v>
      </c>
      <c r="Y18" s="50">
        <f t="shared" si="5"/>
        <v>6</v>
      </c>
      <c r="Z18" s="51">
        <f t="shared" si="6"/>
        <v>40</v>
      </c>
      <c r="AA18" s="55">
        <v>40</v>
      </c>
      <c r="AB18" s="50">
        <f t="shared" si="7"/>
        <v>37</v>
      </c>
      <c r="AC18" s="50">
        <f t="shared" si="8"/>
        <v>0</v>
      </c>
      <c r="AD18" s="50">
        <f t="shared" si="9"/>
        <v>3</v>
      </c>
      <c r="AE18" s="50">
        <f t="shared" si="10"/>
        <v>40</v>
      </c>
    </row>
    <row r="19" spans="1:31" ht="57">
      <c r="A19" s="3">
        <v>13</v>
      </c>
      <c r="B19" s="4" t="s">
        <v>36</v>
      </c>
      <c r="C19" s="5">
        <v>89</v>
      </c>
      <c r="D19" s="5">
        <v>85</v>
      </c>
      <c r="E19" s="5">
        <v>96</v>
      </c>
      <c r="F19" s="41">
        <v>3.8</v>
      </c>
      <c r="G19" s="5">
        <v>3.7</v>
      </c>
      <c r="H19" s="5">
        <v>5</v>
      </c>
      <c r="I19" s="5">
        <v>28</v>
      </c>
      <c r="J19" s="5">
        <v>55</v>
      </c>
      <c r="K19" s="5">
        <v>12</v>
      </c>
      <c r="L19" s="5">
        <v>95</v>
      </c>
      <c r="M19" s="5">
        <v>67</v>
      </c>
      <c r="N19" s="5">
        <v>69</v>
      </c>
      <c r="O19" s="1">
        <v>54</v>
      </c>
      <c r="P19" s="1">
        <v>28</v>
      </c>
      <c r="Q19" s="1">
        <v>18</v>
      </c>
      <c r="R19" s="13">
        <v>1</v>
      </c>
      <c r="S19" s="13">
        <v>1</v>
      </c>
      <c r="T19" s="13" t="s">
        <v>72</v>
      </c>
      <c r="U19" s="24" t="s">
        <v>73</v>
      </c>
      <c r="V19" s="50">
        <f t="shared" si="2"/>
        <v>4.25</v>
      </c>
      <c r="W19" s="50">
        <f t="shared" si="3"/>
        <v>23.8</v>
      </c>
      <c r="X19" s="50">
        <f t="shared" si="4"/>
        <v>46.75</v>
      </c>
      <c r="Y19" s="50">
        <f t="shared" si="5"/>
        <v>10.199999999999999</v>
      </c>
      <c r="Z19" s="51">
        <f t="shared" si="6"/>
        <v>85</v>
      </c>
      <c r="AA19" s="55">
        <v>85</v>
      </c>
      <c r="AB19" s="50">
        <f t="shared" si="7"/>
        <v>45.9</v>
      </c>
      <c r="AC19" s="50">
        <f t="shared" si="8"/>
        <v>23.8</v>
      </c>
      <c r="AD19" s="50">
        <f t="shared" si="9"/>
        <v>15.3</v>
      </c>
      <c r="AE19" s="50">
        <f t="shared" si="10"/>
        <v>85</v>
      </c>
    </row>
    <row r="20" spans="1:31" ht="45">
      <c r="A20" s="3">
        <v>14</v>
      </c>
      <c r="B20" s="4" t="s">
        <v>37</v>
      </c>
      <c r="C20" s="13">
        <v>69</v>
      </c>
      <c r="D20" s="13">
        <v>64</v>
      </c>
      <c r="E20" s="5">
        <v>92.7</v>
      </c>
      <c r="F20" s="13">
        <v>3.9</v>
      </c>
      <c r="G20" s="13">
        <v>3.9</v>
      </c>
      <c r="H20" s="13">
        <v>0</v>
      </c>
      <c r="I20" s="13">
        <v>28.1</v>
      </c>
      <c r="J20" s="13">
        <v>57.8</v>
      </c>
      <c r="K20" s="13">
        <v>14.1</v>
      </c>
      <c r="L20" s="13">
        <v>100</v>
      </c>
      <c r="M20" s="13">
        <v>71.8</v>
      </c>
      <c r="N20" s="13">
        <v>61.2</v>
      </c>
      <c r="O20" s="13">
        <v>95.3</v>
      </c>
      <c r="P20" s="13">
        <v>1.6</v>
      </c>
      <c r="Q20" s="13">
        <v>3.1</v>
      </c>
      <c r="R20" s="13">
        <v>1</v>
      </c>
      <c r="S20" s="13">
        <v>1</v>
      </c>
      <c r="T20" s="13" t="s">
        <v>74</v>
      </c>
      <c r="U20" s="24" t="s">
        <v>75</v>
      </c>
      <c r="V20" s="50">
        <f t="shared" si="2"/>
        <v>0</v>
      </c>
      <c r="W20" s="50">
        <f t="shared" si="3"/>
        <v>17.984000000000002</v>
      </c>
      <c r="X20" s="50">
        <f t="shared" si="4"/>
        <v>36.991999999999997</v>
      </c>
      <c r="Y20" s="50">
        <f t="shared" si="5"/>
        <v>9.0239999999999991</v>
      </c>
      <c r="Z20" s="51">
        <f t="shared" si="6"/>
        <v>64</v>
      </c>
      <c r="AA20" s="55">
        <v>64</v>
      </c>
      <c r="AB20" s="50">
        <f t="shared" si="7"/>
        <v>60.991999999999997</v>
      </c>
      <c r="AC20" s="50">
        <f t="shared" si="8"/>
        <v>1.024</v>
      </c>
      <c r="AD20" s="50">
        <f t="shared" si="9"/>
        <v>1.984</v>
      </c>
      <c r="AE20" s="50">
        <f t="shared" si="10"/>
        <v>64</v>
      </c>
    </row>
    <row r="21" spans="1:31" ht="15">
      <c r="A21" s="3">
        <v>15</v>
      </c>
      <c r="B21" s="4" t="s">
        <v>38</v>
      </c>
      <c r="C21" s="13">
        <v>12</v>
      </c>
      <c r="D21" s="13">
        <v>12</v>
      </c>
      <c r="E21" s="5">
        <v>100</v>
      </c>
      <c r="F21" s="13">
        <v>3.83</v>
      </c>
      <c r="G21" s="13">
        <v>3.8</v>
      </c>
      <c r="H21" s="13">
        <v>0</v>
      </c>
      <c r="I21" s="13">
        <v>16.7</v>
      </c>
      <c r="J21" s="13">
        <v>58.3</v>
      </c>
      <c r="K21" s="13">
        <v>25</v>
      </c>
      <c r="L21" s="13">
        <v>100</v>
      </c>
      <c r="M21" s="13">
        <v>83.3</v>
      </c>
      <c r="N21" s="13">
        <v>68.33</v>
      </c>
      <c r="O21" s="13">
        <v>100</v>
      </c>
      <c r="P21" s="13">
        <v>0</v>
      </c>
      <c r="Q21" s="13">
        <v>0</v>
      </c>
      <c r="R21" s="13">
        <v>1</v>
      </c>
      <c r="S21" s="13">
        <v>1</v>
      </c>
      <c r="T21" s="13">
        <v>0</v>
      </c>
      <c r="U21" s="25"/>
      <c r="V21" s="50">
        <f t="shared" si="2"/>
        <v>0</v>
      </c>
      <c r="W21" s="50">
        <f t="shared" si="3"/>
        <v>2.0039999999999996</v>
      </c>
      <c r="X21" s="50">
        <f t="shared" si="4"/>
        <v>6.9959999999999987</v>
      </c>
      <c r="Y21" s="50">
        <f t="shared" si="5"/>
        <v>3</v>
      </c>
      <c r="Z21" s="51">
        <f t="shared" si="6"/>
        <v>11.999999999999998</v>
      </c>
      <c r="AA21" s="55">
        <v>12</v>
      </c>
      <c r="AB21" s="50">
        <f t="shared" si="7"/>
        <v>12</v>
      </c>
      <c r="AC21" s="50">
        <f t="shared" si="8"/>
        <v>0</v>
      </c>
      <c r="AD21" s="50">
        <f t="shared" si="9"/>
        <v>0</v>
      </c>
      <c r="AE21" s="50">
        <f t="shared" si="10"/>
        <v>12</v>
      </c>
    </row>
    <row r="22" spans="1:31" ht="105">
      <c r="A22" s="3">
        <v>16</v>
      </c>
      <c r="B22" s="4" t="s">
        <v>39</v>
      </c>
      <c r="C22" s="13">
        <v>7</v>
      </c>
      <c r="D22" s="13">
        <v>7</v>
      </c>
      <c r="E22" s="5">
        <v>100</v>
      </c>
      <c r="F22" s="13">
        <v>4</v>
      </c>
      <c r="G22" s="13">
        <v>4.2</v>
      </c>
      <c r="H22" s="13">
        <v>0</v>
      </c>
      <c r="I22" s="13">
        <v>28.6</v>
      </c>
      <c r="J22" s="13">
        <v>14.3</v>
      </c>
      <c r="K22" s="13">
        <v>57.1</v>
      </c>
      <c r="L22" s="13">
        <v>100</v>
      </c>
      <c r="M22" s="13">
        <v>71.400000000000006</v>
      </c>
      <c r="N22" s="13">
        <v>57.1</v>
      </c>
      <c r="O22" s="13">
        <v>28.5</v>
      </c>
      <c r="P22" s="13">
        <v>43</v>
      </c>
      <c r="Q22" s="13">
        <v>28.5</v>
      </c>
      <c r="R22" s="13">
        <v>1</v>
      </c>
      <c r="S22" s="13">
        <v>1</v>
      </c>
      <c r="T22" s="27" t="s">
        <v>76</v>
      </c>
      <c r="U22" s="25"/>
      <c r="V22" s="50">
        <f t="shared" si="2"/>
        <v>0</v>
      </c>
      <c r="W22" s="50">
        <f t="shared" si="3"/>
        <v>2.0020000000000002</v>
      </c>
      <c r="X22" s="50">
        <f t="shared" si="4"/>
        <v>1.0010000000000001</v>
      </c>
      <c r="Y22" s="50">
        <f t="shared" si="5"/>
        <v>3.9969999999999999</v>
      </c>
      <c r="Z22" s="51">
        <f t="shared" si="6"/>
        <v>7</v>
      </c>
      <c r="AA22" s="55">
        <v>7</v>
      </c>
      <c r="AB22" s="50">
        <f t="shared" si="7"/>
        <v>1.9950000000000001</v>
      </c>
      <c r="AC22" s="50">
        <f t="shared" si="8"/>
        <v>3.01</v>
      </c>
      <c r="AD22" s="50">
        <f t="shared" si="9"/>
        <v>1.9950000000000001</v>
      </c>
      <c r="AE22" s="50">
        <f t="shared" si="10"/>
        <v>7</v>
      </c>
    </row>
    <row r="23" spans="1:31" ht="45">
      <c r="A23" s="3">
        <v>17</v>
      </c>
      <c r="B23" s="4" t="s">
        <v>40</v>
      </c>
      <c r="C23" s="13">
        <v>12</v>
      </c>
      <c r="D23" s="13">
        <v>12</v>
      </c>
      <c r="E23" s="5">
        <v>100</v>
      </c>
      <c r="F23" s="13">
        <v>3.7</v>
      </c>
      <c r="G23" s="13">
        <v>3.7</v>
      </c>
      <c r="H23" s="13">
        <v>0</v>
      </c>
      <c r="I23" s="13">
        <v>50</v>
      </c>
      <c r="J23" s="13">
        <v>33.299999999999997</v>
      </c>
      <c r="K23" s="13">
        <v>16.600000000000001</v>
      </c>
      <c r="L23" s="13">
        <v>100</v>
      </c>
      <c r="M23" s="13">
        <v>50</v>
      </c>
      <c r="N23" s="13">
        <v>53</v>
      </c>
      <c r="O23" s="41">
        <v>83.4</v>
      </c>
      <c r="P23" s="41">
        <v>16.600000000000001</v>
      </c>
      <c r="Q23" s="13">
        <v>0</v>
      </c>
      <c r="R23" s="13">
        <v>1</v>
      </c>
      <c r="S23" s="13">
        <v>1</v>
      </c>
      <c r="T23" s="13" t="s">
        <v>77</v>
      </c>
      <c r="U23" s="28" t="s">
        <v>78</v>
      </c>
      <c r="V23" s="50">
        <f t="shared" si="2"/>
        <v>0</v>
      </c>
      <c r="W23" s="50">
        <f t="shared" si="3"/>
        <v>6</v>
      </c>
      <c r="X23" s="50">
        <f t="shared" si="4"/>
        <v>3.9959999999999996</v>
      </c>
      <c r="Y23" s="50">
        <f t="shared" si="5"/>
        <v>1.9920000000000002</v>
      </c>
      <c r="Z23" s="51">
        <f t="shared" si="6"/>
        <v>11.988</v>
      </c>
      <c r="AA23" s="55">
        <v>12</v>
      </c>
      <c r="AB23" s="50">
        <f t="shared" si="7"/>
        <v>10.008000000000001</v>
      </c>
      <c r="AC23" s="50">
        <f t="shared" si="8"/>
        <v>1.9920000000000002</v>
      </c>
      <c r="AD23" s="50">
        <f t="shared" si="9"/>
        <v>0</v>
      </c>
      <c r="AE23" s="50">
        <f t="shared" si="10"/>
        <v>12.000000000000002</v>
      </c>
    </row>
    <row r="24" spans="1:31" ht="22.5">
      <c r="A24" s="3">
        <v>18</v>
      </c>
      <c r="B24" s="4" t="s">
        <v>41</v>
      </c>
      <c r="C24" s="13">
        <v>10</v>
      </c>
      <c r="D24" s="13">
        <v>6</v>
      </c>
      <c r="E24" s="5">
        <v>60</v>
      </c>
      <c r="F24" s="13">
        <v>4</v>
      </c>
      <c r="G24" s="13">
        <v>4</v>
      </c>
      <c r="H24" s="13">
        <v>0</v>
      </c>
      <c r="I24" s="13">
        <v>16.7</v>
      </c>
      <c r="J24" s="13">
        <v>66.7</v>
      </c>
      <c r="K24" s="13">
        <v>16.600000000000001</v>
      </c>
      <c r="L24" s="13">
        <v>100</v>
      </c>
      <c r="M24" s="13">
        <v>83.3</v>
      </c>
      <c r="N24" s="13">
        <v>65.3</v>
      </c>
      <c r="O24" s="13">
        <v>100</v>
      </c>
      <c r="P24" s="13">
        <v>0</v>
      </c>
      <c r="Q24" s="13">
        <v>0</v>
      </c>
      <c r="R24" s="13">
        <v>1</v>
      </c>
      <c r="S24" s="13">
        <v>1</v>
      </c>
      <c r="T24" s="13">
        <v>6.15</v>
      </c>
      <c r="U24" s="24" t="s">
        <v>79</v>
      </c>
      <c r="V24" s="50">
        <f t="shared" si="2"/>
        <v>0</v>
      </c>
      <c r="W24" s="50">
        <f t="shared" si="3"/>
        <v>1.0019999999999998</v>
      </c>
      <c r="X24" s="50">
        <f t="shared" si="4"/>
        <v>4.0020000000000007</v>
      </c>
      <c r="Y24" s="50">
        <f t="shared" si="5"/>
        <v>0.99600000000000011</v>
      </c>
      <c r="Z24" s="51">
        <f t="shared" si="6"/>
        <v>6.0000000000000009</v>
      </c>
      <c r="AA24" s="55">
        <v>6</v>
      </c>
      <c r="AB24" s="50">
        <f t="shared" si="7"/>
        <v>6</v>
      </c>
      <c r="AC24" s="50">
        <f t="shared" si="8"/>
        <v>0</v>
      </c>
      <c r="AD24" s="50">
        <f t="shared" si="9"/>
        <v>0</v>
      </c>
      <c r="AE24" s="50">
        <f t="shared" si="10"/>
        <v>6</v>
      </c>
    </row>
    <row r="25" spans="1:31" ht="22.5">
      <c r="A25" s="3">
        <v>19</v>
      </c>
      <c r="B25" s="4" t="s">
        <v>42</v>
      </c>
      <c r="C25" s="13">
        <v>6</v>
      </c>
      <c r="D25" s="13">
        <v>3</v>
      </c>
      <c r="E25" s="5">
        <v>50</v>
      </c>
      <c r="F25" s="13">
        <v>3.7</v>
      </c>
      <c r="G25" s="13">
        <v>3.7</v>
      </c>
      <c r="H25" s="13">
        <v>0</v>
      </c>
      <c r="I25" s="13">
        <v>33.299999999999997</v>
      </c>
      <c r="J25" s="13">
        <v>66.7</v>
      </c>
      <c r="K25" s="13">
        <v>0</v>
      </c>
      <c r="L25" s="13">
        <v>100</v>
      </c>
      <c r="M25" s="13">
        <v>66.7</v>
      </c>
      <c r="N25" s="13">
        <v>54.7</v>
      </c>
      <c r="O25" s="13">
        <v>100</v>
      </c>
      <c r="P25" s="13">
        <v>0</v>
      </c>
      <c r="Q25" s="13">
        <v>0</v>
      </c>
      <c r="R25" s="13">
        <v>1</v>
      </c>
      <c r="S25" s="13">
        <v>1</v>
      </c>
      <c r="T25" s="13">
        <v>2</v>
      </c>
      <c r="U25" s="24" t="s">
        <v>80</v>
      </c>
      <c r="V25" s="50">
        <f t="shared" si="2"/>
        <v>0</v>
      </c>
      <c r="W25" s="50">
        <f t="shared" si="3"/>
        <v>0.99899999999999989</v>
      </c>
      <c r="X25" s="50">
        <f t="shared" si="4"/>
        <v>2.0010000000000003</v>
      </c>
      <c r="Y25" s="50">
        <f t="shared" si="5"/>
        <v>0</v>
      </c>
      <c r="Z25" s="51">
        <f t="shared" si="6"/>
        <v>3</v>
      </c>
      <c r="AA25" s="55">
        <v>3</v>
      </c>
      <c r="AB25" s="50">
        <f t="shared" si="7"/>
        <v>3</v>
      </c>
      <c r="AC25" s="50">
        <f t="shared" si="8"/>
        <v>0</v>
      </c>
      <c r="AD25" s="50">
        <f t="shared" si="9"/>
        <v>0</v>
      </c>
      <c r="AE25" s="50">
        <f t="shared" si="10"/>
        <v>3</v>
      </c>
    </row>
    <row r="26" spans="1:31" ht="15">
      <c r="A26" s="3">
        <v>20</v>
      </c>
      <c r="B26" s="4" t="s">
        <v>43</v>
      </c>
      <c r="C26" s="13">
        <v>10</v>
      </c>
      <c r="D26" s="13">
        <v>8</v>
      </c>
      <c r="E26" s="5">
        <v>80</v>
      </c>
      <c r="F26" s="13">
        <v>4.3</v>
      </c>
      <c r="G26" s="13">
        <v>3.8</v>
      </c>
      <c r="H26" s="13">
        <v>0</v>
      </c>
      <c r="I26" s="13">
        <v>25</v>
      </c>
      <c r="J26" s="13">
        <v>62.5</v>
      </c>
      <c r="K26" s="13">
        <v>12.5</v>
      </c>
      <c r="L26" s="13">
        <v>100</v>
      </c>
      <c r="M26" s="13">
        <v>75</v>
      </c>
      <c r="N26" s="13">
        <v>61.5</v>
      </c>
      <c r="O26" s="13">
        <v>50</v>
      </c>
      <c r="P26" s="13">
        <v>50</v>
      </c>
      <c r="Q26" s="13">
        <v>0</v>
      </c>
      <c r="R26" s="13">
        <v>1</v>
      </c>
      <c r="S26" s="13">
        <v>1</v>
      </c>
      <c r="T26" s="13">
        <v>0</v>
      </c>
      <c r="U26" s="25"/>
      <c r="V26" s="50">
        <f t="shared" si="2"/>
        <v>0</v>
      </c>
      <c r="W26" s="50">
        <f t="shared" si="3"/>
        <v>2</v>
      </c>
      <c r="X26" s="50">
        <f t="shared" si="4"/>
        <v>5</v>
      </c>
      <c r="Y26" s="50">
        <f t="shared" si="5"/>
        <v>1</v>
      </c>
      <c r="Z26" s="51">
        <f t="shared" si="6"/>
        <v>8</v>
      </c>
      <c r="AA26" s="55">
        <v>8</v>
      </c>
      <c r="AB26" s="50">
        <f t="shared" si="7"/>
        <v>4</v>
      </c>
      <c r="AC26" s="50">
        <f t="shared" si="8"/>
        <v>4</v>
      </c>
      <c r="AD26" s="50">
        <f t="shared" si="9"/>
        <v>0</v>
      </c>
      <c r="AE26" s="50">
        <f t="shared" si="10"/>
        <v>8</v>
      </c>
    </row>
    <row r="27" spans="1:31" ht="15">
      <c r="A27" s="3">
        <v>22</v>
      </c>
      <c r="B27" s="4" t="s">
        <v>44</v>
      </c>
      <c r="C27" s="13">
        <v>10</v>
      </c>
      <c r="D27" s="13">
        <v>6</v>
      </c>
      <c r="E27" s="5">
        <v>60</v>
      </c>
      <c r="F27" s="13">
        <v>3.57</v>
      </c>
      <c r="G27" s="13">
        <v>3.6</v>
      </c>
      <c r="H27" s="13">
        <v>0</v>
      </c>
      <c r="I27" s="13">
        <v>33.299999999999997</v>
      </c>
      <c r="J27" s="13">
        <v>66.599999999999994</v>
      </c>
      <c r="K27" s="13">
        <v>0</v>
      </c>
      <c r="L27" s="13">
        <v>100</v>
      </c>
      <c r="M27" s="13">
        <v>66</v>
      </c>
      <c r="N27" s="13">
        <v>54.6</v>
      </c>
      <c r="O27" s="13">
        <v>100</v>
      </c>
      <c r="P27" s="13">
        <v>0</v>
      </c>
      <c r="Q27" s="13">
        <v>0</v>
      </c>
      <c r="R27" s="13">
        <v>1</v>
      </c>
      <c r="S27" s="8"/>
      <c r="T27" s="13">
        <v>2.2999999999999998</v>
      </c>
      <c r="U27" s="25"/>
      <c r="V27" s="50">
        <f t="shared" si="2"/>
        <v>0</v>
      </c>
      <c r="W27" s="50">
        <f t="shared" si="3"/>
        <v>1.9979999999999998</v>
      </c>
      <c r="X27" s="50">
        <f t="shared" si="4"/>
        <v>3.9959999999999996</v>
      </c>
      <c r="Y27" s="50">
        <f t="shared" si="5"/>
        <v>0</v>
      </c>
      <c r="Z27" s="51">
        <f t="shared" si="6"/>
        <v>5.9939999999999998</v>
      </c>
      <c r="AA27" s="55">
        <v>6</v>
      </c>
      <c r="AB27" s="50">
        <f t="shared" si="7"/>
        <v>6</v>
      </c>
      <c r="AC27" s="50">
        <f t="shared" si="8"/>
        <v>0</v>
      </c>
      <c r="AD27" s="50">
        <f t="shared" si="9"/>
        <v>0</v>
      </c>
      <c r="AE27" s="50">
        <f t="shared" si="10"/>
        <v>6</v>
      </c>
    </row>
    <row r="28" spans="1:31" ht="15">
      <c r="A28" s="3">
        <v>23</v>
      </c>
      <c r="B28" s="4" t="s">
        <v>45</v>
      </c>
      <c r="C28" s="13">
        <v>11</v>
      </c>
      <c r="D28" s="13">
        <v>7</v>
      </c>
      <c r="E28" s="5">
        <v>63.6</v>
      </c>
      <c r="F28" s="13">
        <v>4.4000000000000004</v>
      </c>
      <c r="G28" s="13">
        <v>4.2</v>
      </c>
      <c r="H28" s="13">
        <v>0</v>
      </c>
      <c r="I28" s="13">
        <v>0</v>
      </c>
      <c r="J28" s="13">
        <v>71.400000000000006</v>
      </c>
      <c r="K28" s="13">
        <v>28.6</v>
      </c>
      <c r="L28" s="13">
        <v>100</v>
      </c>
      <c r="M28" s="13">
        <v>100</v>
      </c>
      <c r="N28" s="13">
        <v>74.2</v>
      </c>
      <c r="O28" s="13">
        <v>85.7</v>
      </c>
      <c r="P28" s="13">
        <v>14.3</v>
      </c>
      <c r="Q28" s="13">
        <v>0</v>
      </c>
      <c r="R28" s="13">
        <v>1</v>
      </c>
      <c r="S28" s="13">
        <v>1</v>
      </c>
      <c r="T28" s="13">
        <v>0</v>
      </c>
      <c r="U28" s="25"/>
      <c r="V28" s="50">
        <f t="shared" si="2"/>
        <v>0</v>
      </c>
      <c r="W28" s="50">
        <f t="shared" si="3"/>
        <v>0</v>
      </c>
      <c r="X28" s="50">
        <f t="shared" si="4"/>
        <v>4.9980000000000011</v>
      </c>
      <c r="Y28" s="50">
        <f t="shared" si="5"/>
        <v>2.0020000000000002</v>
      </c>
      <c r="Z28" s="51">
        <f t="shared" si="6"/>
        <v>7.0000000000000018</v>
      </c>
      <c r="AA28" s="55">
        <v>7</v>
      </c>
      <c r="AB28" s="50">
        <f t="shared" si="7"/>
        <v>5.9989999999999997</v>
      </c>
      <c r="AC28" s="50">
        <f t="shared" si="8"/>
        <v>1.0010000000000001</v>
      </c>
      <c r="AD28" s="50">
        <f t="shared" si="9"/>
        <v>0</v>
      </c>
      <c r="AE28" s="50">
        <f t="shared" si="10"/>
        <v>7</v>
      </c>
    </row>
    <row r="29" spans="1:31" ht="15">
      <c r="A29" s="3">
        <v>24</v>
      </c>
      <c r="B29" s="4" t="s">
        <v>46</v>
      </c>
      <c r="C29" s="13">
        <v>20</v>
      </c>
      <c r="D29" s="13">
        <v>19</v>
      </c>
      <c r="E29" s="5">
        <v>95</v>
      </c>
      <c r="F29" s="13">
        <v>3.6</v>
      </c>
      <c r="G29" s="13">
        <v>3.6</v>
      </c>
      <c r="H29" s="13">
        <v>0</v>
      </c>
      <c r="I29" s="13">
        <v>52.6</v>
      </c>
      <c r="J29" s="13">
        <v>31.6</v>
      </c>
      <c r="K29" s="13">
        <v>15.7</v>
      </c>
      <c r="L29" s="13">
        <v>100</v>
      </c>
      <c r="M29" s="13">
        <v>47.3</v>
      </c>
      <c r="N29" s="13">
        <v>21</v>
      </c>
      <c r="O29" s="42">
        <v>64</v>
      </c>
      <c r="P29" s="13">
        <v>15</v>
      </c>
      <c r="Q29" s="13">
        <v>21</v>
      </c>
      <c r="R29" s="13">
        <v>0</v>
      </c>
      <c r="S29" s="13">
        <v>0</v>
      </c>
      <c r="T29" s="13" t="s">
        <v>81</v>
      </c>
      <c r="U29" s="25"/>
      <c r="V29" s="50">
        <f t="shared" si="2"/>
        <v>0</v>
      </c>
      <c r="W29" s="50">
        <f t="shared" si="3"/>
        <v>9.9939999999999998</v>
      </c>
      <c r="X29" s="50">
        <f t="shared" si="4"/>
        <v>6.0039999999999996</v>
      </c>
      <c r="Y29" s="50">
        <f t="shared" si="5"/>
        <v>2.9830000000000001</v>
      </c>
      <c r="Z29" s="51">
        <f t="shared" si="6"/>
        <v>18.980999999999998</v>
      </c>
      <c r="AA29" s="55">
        <v>19</v>
      </c>
      <c r="AB29" s="50">
        <f t="shared" si="7"/>
        <v>12.16</v>
      </c>
      <c r="AC29" s="50">
        <f t="shared" si="8"/>
        <v>2.85</v>
      </c>
      <c r="AD29" s="50">
        <f t="shared" si="9"/>
        <v>3.99</v>
      </c>
      <c r="AE29" s="50">
        <f t="shared" si="10"/>
        <v>19</v>
      </c>
    </row>
    <row r="30" spans="1:31" ht="15">
      <c r="A30" s="3">
        <v>25</v>
      </c>
      <c r="B30" s="4" t="s">
        <v>47</v>
      </c>
      <c r="C30" s="13">
        <v>6</v>
      </c>
      <c r="D30" s="13">
        <v>6</v>
      </c>
      <c r="E30" s="5">
        <v>100</v>
      </c>
      <c r="F30" s="13">
        <v>4.0999999999999996</v>
      </c>
      <c r="G30" s="13">
        <v>3.6</v>
      </c>
      <c r="H30" s="13">
        <v>0</v>
      </c>
      <c r="I30" s="13">
        <v>50</v>
      </c>
      <c r="J30" s="13">
        <v>40</v>
      </c>
      <c r="K30" s="13">
        <v>10</v>
      </c>
      <c r="L30" s="13">
        <v>100</v>
      </c>
      <c r="M30" s="13">
        <v>50</v>
      </c>
      <c r="N30" s="13">
        <v>56</v>
      </c>
      <c r="O30" s="13">
        <v>50</v>
      </c>
      <c r="P30" s="13">
        <v>50</v>
      </c>
      <c r="Q30" s="13">
        <v>0</v>
      </c>
      <c r="R30" s="13">
        <v>1</v>
      </c>
      <c r="S30" s="13">
        <v>1</v>
      </c>
      <c r="T30" s="13">
        <v>0</v>
      </c>
      <c r="U30" s="25"/>
      <c r="V30" s="50">
        <f t="shared" si="2"/>
        <v>0</v>
      </c>
      <c r="W30" s="50">
        <f t="shared" si="3"/>
        <v>3</v>
      </c>
      <c r="X30" s="50">
        <f t="shared" si="4"/>
        <v>2.4</v>
      </c>
      <c r="Y30" s="50">
        <f t="shared" si="5"/>
        <v>0.6</v>
      </c>
      <c r="Z30" s="51">
        <f t="shared" si="6"/>
        <v>6</v>
      </c>
      <c r="AA30" s="55">
        <v>6</v>
      </c>
      <c r="AB30" s="50">
        <f t="shared" si="7"/>
        <v>3</v>
      </c>
      <c r="AC30" s="50">
        <f t="shared" si="8"/>
        <v>3</v>
      </c>
      <c r="AD30" s="50">
        <f t="shared" si="9"/>
        <v>0</v>
      </c>
      <c r="AE30" s="50">
        <f t="shared" si="10"/>
        <v>6</v>
      </c>
    </row>
    <row r="31" spans="1:31" ht="15">
      <c r="A31" s="3">
        <v>26</v>
      </c>
      <c r="B31" s="4" t="s">
        <v>48</v>
      </c>
      <c r="C31" s="13">
        <v>7</v>
      </c>
      <c r="D31" s="13">
        <v>5</v>
      </c>
      <c r="E31" s="5">
        <v>71</v>
      </c>
      <c r="F31" s="13">
        <v>4</v>
      </c>
      <c r="G31" s="13">
        <v>3.6</v>
      </c>
      <c r="H31" s="13">
        <v>0</v>
      </c>
      <c r="I31" s="13">
        <v>40</v>
      </c>
      <c r="J31" s="13">
        <v>60</v>
      </c>
      <c r="K31" s="13">
        <v>0</v>
      </c>
      <c r="L31" s="13">
        <v>100</v>
      </c>
      <c r="M31" s="13">
        <v>60</v>
      </c>
      <c r="N31" s="13">
        <v>52.8</v>
      </c>
      <c r="O31" s="13">
        <v>60</v>
      </c>
      <c r="P31" s="13">
        <v>40</v>
      </c>
      <c r="Q31" s="13">
        <v>0</v>
      </c>
      <c r="R31" s="13">
        <v>1</v>
      </c>
      <c r="S31" s="13">
        <v>1</v>
      </c>
      <c r="T31" s="8"/>
      <c r="U31" s="25"/>
      <c r="V31" s="50">
        <f t="shared" si="2"/>
        <v>0</v>
      </c>
      <c r="W31" s="50">
        <f t="shared" si="3"/>
        <v>2</v>
      </c>
      <c r="X31" s="50">
        <f t="shared" si="4"/>
        <v>3</v>
      </c>
      <c r="Y31" s="50">
        <f t="shared" si="5"/>
        <v>0</v>
      </c>
      <c r="Z31" s="51">
        <f t="shared" si="6"/>
        <v>5</v>
      </c>
      <c r="AA31" s="55">
        <v>5</v>
      </c>
      <c r="AB31" s="50">
        <f t="shared" si="7"/>
        <v>3</v>
      </c>
      <c r="AC31" s="50">
        <f t="shared" si="8"/>
        <v>2</v>
      </c>
      <c r="AD31" s="50">
        <f t="shared" si="9"/>
        <v>0</v>
      </c>
      <c r="AE31" s="50">
        <f t="shared" si="10"/>
        <v>5</v>
      </c>
    </row>
    <row r="32" spans="1:31" ht="56.25">
      <c r="A32" s="3">
        <v>27</v>
      </c>
      <c r="B32" s="4" t="s">
        <v>49</v>
      </c>
      <c r="C32" s="13">
        <v>19</v>
      </c>
      <c r="D32" s="13">
        <v>19</v>
      </c>
      <c r="E32" s="5">
        <v>100</v>
      </c>
      <c r="F32" s="13">
        <v>3.8</v>
      </c>
      <c r="G32" s="13">
        <v>3.7</v>
      </c>
      <c r="H32" s="13"/>
      <c r="I32" s="13">
        <v>42</v>
      </c>
      <c r="J32" s="13">
        <v>47.4</v>
      </c>
      <c r="K32" s="13">
        <v>10.6</v>
      </c>
      <c r="L32" s="13">
        <v>100</v>
      </c>
      <c r="M32" s="13">
        <v>57.9</v>
      </c>
      <c r="N32" s="13">
        <v>56</v>
      </c>
      <c r="O32" s="13">
        <v>89.5</v>
      </c>
      <c r="P32" s="13">
        <v>10.5</v>
      </c>
      <c r="Q32" s="13">
        <v>0</v>
      </c>
      <c r="R32" s="13">
        <v>1</v>
      </c>
      <c r="S32" s="13">
        <v>1</v>
      </c>
      <c r="T32" s="13" t="s">
        <v>82</v>
      </c>
      <c r="U32" s="29" t="s">
        <v>73</v>
      </c>
      <c r="V32" s="50">
        <f t="shared" si="2"/>
        <v>0</v>
      </c>
      <c r="W32" s="50">
        <f t="shared" si="3"/>
        <v>7.98</v>
      </c>
      <c r="X32" s="50">
        <f t="shared" si="4"/>
        <v>9.0060000000000002</v>
      </c>
      <c r="Y32" s="50">
        <f t="shared" si="5"/>
        <v>2.0140000000000002</v>
      </c>
      <c r="Z32" s="51">
        <f t="shared" si="6"/>
        <v>19</v>
      </c>
      <c r="AA32" s="55">
        <v>19</v>
      </c>
      <c r="AB32" s="50">
        <f t="shared" si="7"/>
        <v>17.004999999999999</v>
      </c>
      <c r="AC32" s="50">
        <f t="shared" si="8"/>
        <v>1.9950000000000001</v>
      </c>
      <c r="AD32" s="50">
        <f t="shared" si="9"/>
        <v>0</v>
      </c>
      <c r="AE32" s="50">
        <f t="shared" si="10"/>
        <v>19</v>
      </c>
    </row>
    <row r="33" spans="1:31" ht="33.75">
      <c r="A33" s="3">
        <v>28</v>
      </c>
      <c r="B33" s="4" t="s">
        <v>50</v>
      </c>
      <c r="C33" s="13">
        <v>36</v>
      </c>
      <c r="D33" s="13">
        <v>35</v>
      </c>
      <c r="E33" s="5">
        <v>97.2</v>
      </c>
      <c r="F33" s="13">
        <v>3.85</v>
      </c>
      <c r="G33" s="13">
        <v>3.89</v>
      </c>
      <c r="H33" s="13">
        <v>0</v>
      </c>
      <c r="I33" s="13">
        <v>34.299999999999997</v>
      </c>
      <c r="J33" s="13">
        <v>42.9</v>
      </c>
      <c r="K33" s="13">
        <v>22.8</v>
      </c>
      <c r="L33" s="13">
        <v>100</v>
      </c>
      <c r="M33" s="13">
        <v>65.7</v>
      </c>
      <c r="N33" s="13">
        <v>62.6</v>
      </c>
      <c r="O33" s="13">
        <v>82.9</v>
      </c>
      <c r="P33" s="13">
        <v>0</v>
      </c>
      <c r="Q33" s="13">
        <v>17.100000000000001</v>
      </c>
      <c r="R33" s="13">
        <v>2</v>
      </c>
      <c r="S33" s="13">
        <v>2</v>
      </c>
      <c r="T33" s="30" t="s">
        <v>83</v>
      </c>
      <c r="U33" s="24" t="s">
        <v>84</v>
      </c>
      <c r="V33" s="50">
        <f t="shared" si="2"/>
        <v>0</v>
      </c>
      <c r="W33" s="50">
        <f t="shared" si="3"/>
        <v>12.005000000000001</v>
      </c>
      <c r="X33" s="50">
        <f t="shared" si="4"/>
        <v>15.015000000000001</v>
      </c>
      <c r="Y33" s="50">
        <f t="shared" si="5"/>
        <v>7.98</v>
      </c>
      <c r="Z33" s="51">
        <f t="shared" si="6"/>
        <v>35</v>
      </c>
      <c r="AA33" s="55">
        <v>35</v>
      </c>
      <c r="AB33" s="50">
        <f t="shared" si="7"/>
        <v>29.015000000000001</v>
      </c>
      <c r="AC33" s="50">
        <f t="shared" si="8"/>
        <v>0</v>
      </c>
      <c r="AD33" s="50">
        <f t="shared" si="9"/>
        <v>5.9850000000000003</v>
      </c>
      <c r="AE33" s="50">
        <f t="shared" si="10"/>
        <v>35</v>
      </c>
    </row>
    <row r="34" spans="1:31" ht="15">
      <c r="A34" s="3">
        <v>30</v>
      </c>
      <c r="B34" s="4" t="s">
        <v>51</v>
      </c>
      <c r="C34" s="13">
        <v>5</v>
      </c>
      <c r="D34" s="13">
        <v>4</v>
      </c>
      <c r="E34" s="5">
        <v>80</v>
      </c>
      <c r="F34" s="13">
        <v>3.5</v>
      </c>
      <c r="G34" s="13">
        <v>3.5</v>
      </c>
      <c r="H34" s="13">
        <v>0</v>
      </c>
      <c r="I34" s="13">
        <v>50</v>
      </c>
      <c r="J34" s="13">
        <v>50</v>
      </c>
      <c r="K34" s="13">
        <v>0</v>
      </c>
      <c r="L34" s="13">
        <v>100</v>
      </c>
      <c r="M34" s="13">
        <v>50</v>
      </c>
      <c r="N34" s="13">
        <v>50</v>
      </c>
      <c r="O34" s="13">
        <v>100</v>
      </c>
      <c r="P34" s="13">
        <v>0</v>
      </c>
      <c r="Q34" s="13">
        <v>0</v>
      </c>
      <c r="R34" s="13">
        <v>1</v>
      </c>
      <c r="S34" s="13">
        <v>1</v>
      </c>
      <c r="T34" s="13">
        <v>0</v>
      </c>
      <c r="U34" s="14">
        <v>0</v>
      </c>
      <c r="V34" s="50">
        <f t="shared" si="2"/>
        <v>0</v>
      </c>
      <c r="W34" s="50">
        <f t="shared" si="3"/>
        <v>2</v>
      </c>
      <c r="X34" s="50">
        <f t="shared" si="4"/>
        <v>2</v>
      </c>
      <c r="Y34" s="50">
        <f t="shared" si="5"/>
        <v>0</v>
      </c>
      <c r="Z34" s="51">
        <f t="shared" si="6"/>
        <v>4</v>
      </c>
      <c r="AA34" s="55">
        <v>4</v>
      </c>
      <c r="AB34" s="50">
        <f t="shared" si="7"/>
        <v>4</v>
      </c>
      <c r="AC34" s="50">
        <f t="shared" si="8"/>
        <v>0</v>
      </c>
      <c r="AD34" s="50">
        <f t="shared" si="9"/>
        <v>0</v>
      </c>
      <c r="AE34" s="50">
        <f t="shared" si="10"/>
        <v>4</v>
      </c>
    </row>
    <row r="35" spans="1:31" ht="15">
      <c r="A35" s="3">
        <v>32</v>
      </c>
      <c r="B35" s="4" t="s">
        <v>52</v>
      </c>
      <c r="C35" s="13">
        <v>4</v>
      </c>
      <c r="D35" s="13">
        <v>4</v>
      </c>
      <c r="E35" s="5">
        <v>100</v>
      </c>
      <c r="F35" s="13">
        <v>4</v>
      </c>
      <c r="G35" s="13">
        <v>3.75</v>
      </c>
      <c r="H35" s="13">
        <v>0</v>
      </c>
      <c r="I35" s="13">
        <v>25</v>
      </c>
      <c r="J35" s="13">
        <v>75</v>
      </c>
      <c r="K35" s="13">
        <v>0</v>
      </c>
      <c r="L35" s="13">
        <v>100</v>
      </c>
      <c r="M35" s="13">
        <v>75</v>
      </c>
      <c r="N35" s="13">
        <v>57</v>
      </c>
      <c r="O35" s="13">
        <v>75</v>
      </c>
      <c r="P35" s="13">
        <v>25</v>
      </c>
      <c r="Q35" s="13">
        <v>0</v>
      </c>
      <c r="R35" s="13">
        <v>1</v>
      </c>
      <c r="S35" s="13">
        <v>1</v>
      </c>
      <c r="T35" s="13" t="s">
        <v>85</v>
      </c>
      <c r="U35" s="9"/>
      <c r="V35" s="50">
        <f t="shared" si="2"/>
        <v>0</v>
      </c>
      <c r="W35" s="50">
        <f t="shared" si="3"/>
        <v>1</v>
      </c>
      <c r="X35" s="50">
        <f t="shared" si="4"/>
        <v>3</v>
      </c>
      <c r="Y35" s="50">
        <f t="shared" si="5"/>
        <v>0</v>
      </c>
      <c r="Z35" s="51">
        <f t="shared" si="6"/>
        <v>4</v>
      </c>
      <c r="AA35" s="55">
        <v>4</v>
      </c>
      <c r="AB35" s="50">
        <f t="shared" si="7"/>
        <v>3</v>
      </c>
      <c r="AC35" s="50">
        <f t="shared" si="8"/>
        <v>1</v>
      </c>
      <c r="AD35" s="50">
        <f t="shared" si="9"/>
        <v>0</v>
      </c>
      <c r="AE35" s="50">
        <f t="shared" si="10"/>
        <v>4</v>
      </c>
    </row>
    <row r="36" spans="1:31" ht="15">
      <c r="A36" s="3">
        <v>33</v>
      </c>
      <c r="B36" s="4" t="s">
        <v>53</v>
      </c>
      <c r="C36" s="13">
        <v>11</v>
      </c>
      <c r="D36" s="13">
        <v>10</v>
      </c>
      <c r="E36" s="5">
        <v>90.1</v>
      </c>
      <c r="F36" s="13">
        <v>3.9</v>
      </c>
      <c r="G36" s="13">
        <v>3.9</v>
      </c>
      <c r="H36" s="13">
        <v>0</v>
      </c>
      <c r="I36" s="13">
        <v>40</v>
      </c>
      <c r="J36" s="13">
        <v>30</v>
      </c>
      <c r="K36" s="13">
        <v>30</v>
      </c>
      <c r="L36" s="13">
        <v>100</v>
      </c>
      <c r="M36" s="13">
        <v>60</v>
      </c>
      <c r="N36" s="13">
        <v>63.6</v>
      </c>
      <c r="O36" s="13">
        <v>80</v>
      </c>
      <c r="P36" s="13">
        <v>0</v>
      </c>
      <c r="Q36" s="13">
        <v>20</v>
      </c>
      <c r="R36" s="13">
        <v>1</v>
      </c>
      <c r="S36" s="13">
        <v>1</v>
      </c>
      <c r="T36" s="13" t="s">
        <v>86</v>
      </c>
      <c r="U36" s="9"/>
      <c r="V36" s="50">
        <f t="shared" si="2"/>
        <v>0</v>
      </c>
      <c r="W36" s="50">
        <f t="shared" si="3"/>
        <v>4</v>
      </c>
      <c r="X36" s="50">
        <f t="shared" si="4"/>
        <v>3</v>
      </c>
      <c r="Y36" s="50">
        <f t="shared" si="5"/>
        <v>3</v>
      </c>
      <c r="Z36" s="51">
        <f t="shared" si="6"/>
        <v>10</v>
      </c>
      <c r="AA36" s="55">
        <v>10</v>
      </c>
      <c r="AB36" s="50">
        <f t="shared" si="7"/>
        <v>8</v>
      </c>
      <c r="AC36" s="50">
        <f t="shared" si="8"/>
        <v>0</v>
      </c>
      <c r="AD36" s="50">
        <f t="shared" si="9"/>
        <v>2</v>
      </c>
      <c r="AE36" s="50">
        <f t="shared" si="10"/>
        <v>10</v>
      </c>
    </row>
    <row r="37" spans="1:31" ht="18.75">
      <c r="A37" s="70" t="s">
        <v>54</v>
      </c>
      <c r="B37" s="69"/>
      <c r="C37" s="15">
        <v>1058</v>
      </c>
      <c r="D37" s="15">
        <v>956</v>
      </c>
      <c r="E37" s="46">
        <v>86.59</v>
      </c>
      <c r="F37" s="16">
        <v>3.9</v>
      </c>
      <c r="G37" s="16">
        <v>3.8</v>
      </c>
      <c r="H37" s="45">
        <v>0.23</v>
      </c>
      <c r="I37" s="45">
        <v>33.6</v>
      </c>
      <c r="J37" s="45">
        <v>47.2</v>
      </c>
      <c r="K37" s="45">
        <v>18.899999999999999</v>
      </c>
      <c r="L37" s="45">
        <v>99.77</v>
      </c>
      <c r="M37" s="47">
        <v>66.02</v>
      </c>
      <c r="N37" s="45">
        <v>59.62</v>
      </c>
      <c r="O37" s="45">
        <v>79.5</v>
      </c>
      <c r="P37" s="45">
        <v>12.3</v>
      </c>
      <c r="Q37" s="45">
        <v>8.1999999999999993</v>
      </c>
      <c r="R37" s="16">
        <v>34</v>
      </c>
      <c r="S37" s="16">
        <v>32</v>
      </c>
      <c r="T37" s="17"/>
      <c r="U37" s="17"/>
      <c r="V37" s="54">
        <f>SUM(V7:V36)</f>
        <v>5.2523999999999997</v>
      </c>
      <c r="W37" s="54">
        <f t="shared" ref="W37:Y37" si="11">SUM(W7:W36)</f>
        <v>275.41300000000001</v>
      </c>
      <c r="X37" s="54">
        <f t="shared" si="11"/>
        <v>465.22899999999993</v>
      </c>
      <c r="Y37" s="54">
        <f t="shared" si="11"/>
        <v>210.0686</v>
      </c>
      <c r="Z37" s="51">
        <f t="shared" si="6"/>
        <v>955.96299999999997</v>
      </c>
      <c r="AA37" s="79">
        <v>956</v>
      </c>
      <c r="AB37" s="54">
        <f>SUM(AB7:AB36)</f>
        <v>730.03160000000003</v>
      </c>
      <c r="AC37" s="54">
        <f t="shared" ref="AC37:AD37" si="12">SUM(AC7:AC36)</f>
        <v>94.552600000000012</v>
      </c>
      <c r="AD37" s="54">
        <f t="shared" si="12"/>
        <v>131.30119999999999</v>
      </c>
      <c r="AE37" s="50">
        <f t="shared" si="10"/>
        <v>955.8854</v>
      </c>
    </row>
    <row r="38" spans="1:3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50"/>
      <c r="W38" s="50"/>
      <c r="X38" s="50"/>
      <c r="Y38" s="50"/>
      <c r="Z38" s="51"/>
      <c r="AA38" s="55"/>
      <c r="AB38" s="50"/>
      <c r="AC38" s="50"/>
      <c r="AD38" s="50"/>
      <c r="AE38" s="50"/>
    </row>
    <row r="39" spans="1:31">
      <c r="A39" s="18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18"/>
      <c r="U39" s="18"/>
      <c r="V39" s="50"/>
      <c r="W39" s="50"/>
      <c r="X39" s="50"/>
      <c r="Y39" s="50"/>
      <c r="Z39" s="51"/>
      <c r="AA39" s="55"/>
      <c r="AB39" s="50"/>
      <c r="AC39" s="50"/>
      <c r="AD39" s="50"/>
      <c r="AE39" s="50"/>
    </row>
    <row r="40" spans="1:31">
      <c r="A40" s="18"/>
      <c r="B40" s="62" t="s">
        <v>55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18"/>
      <c r="U40" s="18"/>
      <c r="V40" s="50"/>
      <c r="W40" s="50"/>
      <c r="X40" s="50"/>
      <c r="Y40" s="50"/>
      <c r="Z40" s="51"/>
      <c r="AA40" s="55"/>
      <c r="AB40" s="50"/>
      <c r="AC40" s="50"/>
      <c r="AD40" s="50"/>
      <c r="AE40" s="50"/>
    </row>
    <row r="41" spans="1:3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50"/>
      <c r="W41" s="50"/>
      <c r="X41" s="50"/>
      <c r="Y41" s="50"/>
      <c r="Z41" s="51">
        <v>0</v>
      </c>
      <c r="AA41" s="55"/>
      <c r="AB41" s="50"/>
      <c r="AC41" s="50"/>
      <c r="AD41" s="50"/>
      <c r="AE41" s="50"/>
    </row>
    <row r="42" spans="1:3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50"/>
      <c r="W42" s="50"/>
      <c r="X42" s="50"/>
      <c r="Y42" s="50"/>
      <c r="Z42" s="51"/>
      <c r="AA42" s="55"/>
      <c r="AB42" s="50"/>
      <c r="AC42" s="50"/>
      <c r="AD42" s="50"/>
      <c r="AE42" s="50"/>
    </row>
    <row r="43" spans="1:31" ht="1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AA43" s="60"/>
    </row>
    <row r="44" spans="1:31">
      <c r="A44" s="19"/>
      <c r="B44" s="63" t="s">
        <v>56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19"/>
    </row>
    <row r="45" spans="1:31">
      <c r="A45" s="19"/>
      <c r="B45" s="63" t="s">
        <v>57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19"/>
    </row>
    <row r="46" spans="1:31">
      <c r="A46" s="19"/>
      <c r="B46" s="63" t="s">
        <v>58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19"/>
      <c r="U46" s="19"/>
    </row>
  </sheetData>
  <mergeCells count="26">
    <mergeCell ref="D5:D6"/>
    <mergeCell ref="E5:E6"/>
    <mergeCell ref="A37:B37"/>
    <mergeCell ref="A1:U1"/>
    <mergeCell ref="A2:U2"/>
    <mergeCell ref="A3:U3"/>
    <mergeCell ref="A4:U4"/>
    <mergeCell ref="A5:A6"/>
    <mergeCell ref="B5:B6"/>
    <mergeCell ref="C5:C6"/>
    <mergeCell ref="U5:U6"/>
    <mergeCell ref="N5:N6"/>
    <mergeCell ref="O5:Q5"/>
    <mergeCell ref="R5:R6"/>
    <mergeCell ref="S5:S6"/>
    <mergeCell ref="T5:T6"/>
    <mergeCell ref="F5:F6"/>
    <mergeCell ref="G5:G6"/>
    <mergeCell ref="H5:K5"/>
    <mergeCell ref="L5:L6"/>
    <mergeCell ref="M5:M6"/>
    <mergeCell ref="B39:S39"/>
    <mergeCell ref="B40:S40"/>
    <mergeCell ref="B44:T44"/>
    <mergeCell ref="B45:T45"/>
    <mergeCell ref="B46:S46"/>
  </mergeCells>
  <printOptions horizontalCentered="1" gridLines="1"/>
  <pageMargins left="0.18560179977502814" right="0.15185601799775031" top="0.20247469066366708" bottom="0.21934758155230602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outlinePr summaryBelow="0" summaryRight="0"/>
    <pageSetUpPr fitToPage="1"/>
  </sheetPr>
  <dimension ref="A1:AE46"/>
  <sheetViews>
    <sheetView topLeftCell="T16" workbookViewId="0">
      <selection activeCell="A2" sqref="A2:U2"/>
    </sheetView>
  </sheetViews>
  <sheetFormatPr defaultColWidth="14.42578125" defaultRowHeight="15.75" customHeight="1"/>
  <cols>
    <col min="1" max="1" width="5.5703125" customWidth="1"/>
    <col min="2" max="2" width="26.42578125" customWidth="1"/>
    <col min="5" max="5" width="18.140625" customWidth="1"/>
    <col min="20" max="20" width="20.140625" customWidth="1"/>
    <col min="21" max="21" width="24.85546875" customWidth="1"/>
  </cols>
  <sheetData>
    <row r="1" spans="1:31">
      <c r="A1" s="71" t="s">
        <v>59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9"/>
    </row>
    <row r="2" spans="1:31" ht="23.25">
      <c r="A2" s="72" t="s">
        <v>60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</row>
    <row r="3" spans="1:31" ht="23.25">
      <c r="A3" s="73" t="s">
        <v>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9"/>
    </row>
    <row r="4" spans="1:31" ht="23.25">
      <c r="A4" s="73" t="s">
        <v>61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9"/>
    </row>
    <row r="5" spans="1:31">
      <c r="A5" s="74" t="s">
        <v>1</v>
      </c>
      <c r="B5" s="64" t="s">
        <v>2</v>
      </c>
      <c r="C5" s="64" t="s">
        <v>3</v>
      </c>
      <c r="D5" s="64" t="s">
        <v>4</v>
      </c>
      <c r="E5" s="64" t="s">
        <v>5</v>
      </c>
      <c r="F5" s="64" t="s">
        <v>6</v>
      </c>
      <c r="G5" s="64" t="s">
        <v>7</v>
      </c>
      <c r="H5" s="67" t="s">
        <v>8</v>
      </c>
      <c r="I5" s="68"/>
      <c r="J5" s="68"/>
      <c r="K5" s="69"/>
      <c r="L5" s="64" t="s">
        <v>9</v>
      </c>
      <c r="M5" s="64" t="s">
        <v>10</v>
      </c>
      <c r="N5" s="64" t="s">
        <v>11</v>
      </c>
      <c r="O5" s="76" t="s">
        <v>12</v>
      </c>
      <c r="P5" s="68"/>
      <c r="Q5" s="69"/>
      <c r="R5" s="64" t="s">
        <v>13</v>
      </c>
      <c r="S5" s="64" t="s">
        <v>14</v>
      </c>
      <c r="T5" s="64" t="s">
        <v>15</v>
      </c>
      <c r="U5" s="75" t="s">
        <v>16</v>
      </c>
    </row>
    <row r="6" spans="1:31" ht="85.5" customHeight="1">
      <c r="A6" s="66"/>
      <c r="B6" s="66"/>
      <c r="C6" s="66"/>
      <c r="D6" s="66"/>
      <c r="E6" s="66"/>
      <c r="F6" s="65"/>
      <c r="G6" s="66"/>
      <c r="H6" s="1" t="s">
        <v>17</v>
      </c>
      <c r="I6" s="1" t="s">
        <v>18</v>
      </c>
      <c r="J6" s="1" t="s">
        <v>19</v>
      </c>
      <c r="K6" s="1" t="s">
        <v>20</v>
      </c>
      <c r="L6" s="66"/>
      <c r="M6" s="66"/>
      <c r="N6" s="66"/>
      <c r="O6" s="2" t="s">
        <v>21</v>
      </c>
      <c r="P6" s="2" t="s">
        <v>22</v>
      </c>
      <c r="Q6" s="2" t="s">
        <v>23</v>
      </c>
      <c r="R6" s="66"/>
      <c r="S6" s="66"/>
      <c r="T6" s="66"/>
      <c r="U6" s="66"/>
      <c r="V6" s="60">
        <v>2</v>
      </c>
      <c r="W6" s="60">
        <v>3</v>
      </c>
      <c r="X6" s="60">
        <v>4</v>
      </c>
      <c r="Y6" s="60">
        <v>5</v>
      </c>
      <c r="Z6" s="77" t="s">
        <v>152</v>
      </c>
      <c r="AA6" s="60"/>
      <c r="AB6" s="78" t="s">
        <v>21</v>
      </c>
      <c r="AC6" s="78" t="s">
        <v>22</v>
      </c>
      <c r="AD6" s="78" t="s">
        <v>23</v>
      </c>
      <c r="AE6" s="60"/>
    </row>
    <row r="7" spans="1:31">
      <c r="A7" s="3">
        <v>1</v>
      </c>
      <c r="B7" s="4" t="s">
        <v>24</v>
      </c>
      <c r="C7" s="5">
        <v>73</v>
      </c>
      <c r="D7" s="5">
        <v>71</v>
      </c>
      <c r="E7" s="5">
        <v>97</v>
      </c>
      <c r="F7" s="20">
        <v>4.0999999999999996</v>
      </c>
      <c r="G7" s="5">
        <v>4.17</v>
      </c>
      <c r="H7" s="5">
        <v>0</v>
      </c>
      <c r="I7" s="5">
        <v>12</v>
      </c>
      <c r="J7" s="5">
        <v>58</v>
      </c>
      <c r="K7" s="5">
        <v>30</v>
      </c>
      <c r="L7" s="5">
        <v>100</v>
      </c>
      <c r="M7" s="5">
        <v>87.3</v>
      </c>
      <c r="N7" s="5">
        <v>71.099999999999994</v>
      </c>
      <c r="O7" s="1">
        <v>85</v>
      </c>
      <c r="P7" s="1">
        <v>13</v>
      </c>
      <c r="Q7" s="1">
        <v>2</v>
      </c>
      <c r="R7" s="13">
        <v>1</v>
      </c>
      <c r="S7" s="13">
        <v>1</v>
      </c>
      <c r="T7" s="8"/>
      <c r="U7" s="9"/>
      <c r="V7" s="50">
        <f>H7*$D7/100</f>
        <v>0</v>
      </c>
      <c r="W7" s="50">
        <f t="shared" ref="W7:Y7" si="0">I7*$D7/100</f>
        <v>8.52</v>
      </c>
      <c r="X7" s="50">
        <f t="shared" si="0"/>
        <v>41.18</v>
      </c>
      <c r="Y7" s="50">
        <f t="shared" si="0"/>
        <v>21.3</v>
      </c>
      <c r="Z7" s="51">
        <f>V7+W7+X7+Y7</f>
        <v>71</v>
      </c>
      <c r="AA7" s="13">
        <v>71</v>
      </c>
      <c r="AB7" s="50">
        <f>O7*$D7/100</f>
        <v>60.35</v>
      </c>
      <c r="AC7" s="50">
        <f t="shared" ref="AC7:AD7" si="1">P7*$D7/100</f>
        <v>9.23</v>
      </c>
      <c r="AD7" s="50">
        <f t="shared" si="1"/>
        <v>1.42</v>
      </c>
      <c r="AE7" s="50">
        <f>AB7+AC7+AD7</f>
        <v>71</v>
      </c>
    </row>
    <row r="8" spans="1:31" ht="15">
      <c r="A8" s="10">
        <v>2</v>
      </c>
      <c r="B8" s="4" t="s">
        <v>25</v>
      </c>
      <c r="C8" s="12">
        <v>156</v>
      </c>
      <c r="D8" s="12">
        <v>140</v>
      </c>
      <c r="E8" s="12">
        <v>89.5</v>
      </c>
      <c r="F8" s="12">
        <v>3.7</v>
      </c>
      <c r="G8" s="12">
        <v>3.8</v>
      </c>
      <c r="H8" s="11">
        <f>SUM(H2:H7)</f>
        <v>0</v>
      </c>
      <c r="I8" s="12">
        <v>29</v>
      </c>
      <c r="J8" s="12">
        <v>48</v>
      </c>
      <c r="K8" s="12">
        <v>23</v>
      </c>
      <c r="L8" s="11">
        <f>AVERAGE(L2:L7)</f>
        <v>100</v>
      </c>
      <c r="M8" s="12">
        <v>68.400000000000006</v>
      </c>
      <c r="N8" s="12">
        <v>60.4</v>
      </c>
      <c r="O8" s="12">
        <v>76.400000000000006</v>
      </c>
      <c r="P8" s="12">
        <v>5.7</v>
      </c>
      <c r="Q8" s="12">
        <v>17.899999999999999</v>
      </c>
      <c r="R8" s="12">
        <v>1</v>
      </c>
      <c r="S8" s="12">
        <v>1</v>
      </c>
      <c r="T8" s="12" t="s">
        <v>62</v>
      </c>
      <c r="U8" s="9"/>
      <c r="V8" s="50">
        <f t="shared" ref="V8:V36" si="2">H8*$D8/100</f>
        <v>0</v>
      </c>
      <c r="W8" s="50">
        <f t="shared" ref="W8:W36" si="3">I8*$D8/100</f>
        <v>40.6</v>
      </c>
      <c r="X8" s="50">
        <f t="shared" ref="X8:X36" si="4">J8*$D8/100</f>
        <v>67.2</v>
      </c>
      <c r="Y8" s="50">
        <f t="shared" ref="Y8:Y36" si="5">K8*$D8/100</f>
        <v>32.200000000000003</v>
      </c>
      <c r="Z8" s="51">
        <f t="shared" ref="Z8:Z36" si="6">V8+W8+X8+Y8</f>
        <v>140</v>
      </c>
      <c r="AA8" s="31">
        <v>140</v>
      </c>
      <c r="AB8" s="50">
        <f t="shared" ref="AB8:AB36" si="7">O8*$D8/100</f>
        <v>106.96</v>
      </c>
      <c r="AC8" s="50">
        <f t="shared" ref="AC8:AC36" si="8">P8*$D8/100</f>
        <v>7.98</v>
      </c>
      <c r="AD8" s="50">
        <f t="shared" ref="AD8:AD36" si="9">Q8*$D8/100</f>
        <v>25.06</v>
      </c>
      <c r="AE8" s="50">
        <f t="shared" ref="AE8:AE37" si="10">AB8+AC8+AD8</f>
        <v>140</v>
      </c>
    </row>
    <row r="9" spans="1:31">
      <c r="A9" s="3">
        <v>3</v>
      </c>
      <c r="B9" s="4" t="s">
        <v>26</v>
      </c>
      <c r="C9" s="5">
        <v>114</v>
      </c>
      <c r="D9" s="5">
        <v>100</v>
      </c>
      <c r="E9" s="5">
        <v>88</v>
      </c>
      <c r="F9" s="5">
        <v>3.9</v>
      </c>
      <c r="G9" s="5">
        <v>4</v>
      </c>
      <c r="H9" s="5">
        <v>0</v>
      </c>
      <c r="I9" s="5">
        <v>16</v>
      </c>
      <c r="J9" s="5">
        <v>44</v>
      </c>
      <c r="K9" s="5">
        <v>40</v>
      </c>
      <c r="L9" s="5">
        <v>100</v>
      </c>
      <c r="M9" s="5">
        <v>84</v>
      </c>
      <c r="N9" s="5">
        <v>71</v>
      </c>
      <c r="O9" s="1">
        <v>63</v>
      </c>
      <c r="P9" s="1">
        <v>5</v>
      </c>
      <c r="Q9" s="1">
        <v>32</v>
      </c>
      <c r="R9" s="13">
        <v>1</v>
      </c>
      <c r="S9" s="13">
        <v>1</v>
      </c>
      <c r="T9" s="13" t="s">
        <v>63</v>
      </c>
      <c r="U9" s="9"/>
      <c r="V9" s="50">
        <f t="shared" si="2"/>
        <v>0</v>
      </c>
      <c r="W9" s="50">
        <f t="shared" si="3"/>
        <v>16</v>
      </c>
      <c r="X9" s="50">
        <f t="shared" si="4"/>
        <v>44</v>
      </c>
      <c r="Y9" s="50">
        <f t="shared" si="5"/>
        <v>40</v>
      </c>
      <c r="Z9" s="51">
        <f t="shared" si="6"/>
        <v>100</v>
      </c>
      <c r="AA9" s="13">
        <v>100</v>
      </c>
      <c r="AB9" s="50">
        <f t="shared" si="7"/>
        <v>63</v>
      </c>
      <c r="AC9" s="50">
        <f t="shared" si="8"/>
        <v>5</v>
      </c>
      <c r="AD9" s="50">
        <f t="shared" si="9"/>
        <v>32</v>
      </c>
      <c r="AE9" s="50">
        <f t="shared" si="10"/>
        <v>100</v>
      </c>
    </row>
    <row r="10" spans="1:31">
      <c r="A10" s="3">
        <v>4</v>
      </c>
      <c r="B10" s="4" t="s">
        <v>27</v>
      </c>
      <c r="C10" s="5">
        <v>22</v>
      </c>
      <c r="D10" s="5">
        <v>18</v>
      </c>
      <c r="E10" s="5">
        <v>82</v>
      </c>
      <c r="F10" s="5">
        <v>3.9</v>
      </c>
      <c r="G10" s="5">
        <v>3.9</v>
      </c>
      <c r="H10" s="5">
        <v>0</v>
      </c>
      <c r="I10" s="5">
        <v>38.9</v>
      </c>
      <c r="J10" s="5">
        <v>27.8</v>
      </c>
      <c r="K10" s="5">
        <v>33.299999999999997</v>
      </c>
      <c r="L10" s="5">
        <v>100</v>
      </c>
      <c r="M10" s="5">
        <v>61.1</v>
      </c>
      <c r="N10" s="5">
        <v>65.11</v>
      </c>
      <c r="O10" s="1">
        <v>100</v>
      </c>
      <c r="P10" s="1">
        <v>0</v>
      </c>
      <c r="Q10" s="1">
        <v>0</v>
      </c>
      <c r="R10" s="13">
        <v>1</v>
      </c>
      <c r="S10" s="13">
        <v>1</v>
      </c>
      <c r="T10" s="13">
        <v>3</v>
      </c>
      <c r="U10" s="9"/>
      <c r="V10" s="50">
        <f t="shared" si="2"/>
        <v>0</v>
      </c>
      <c r="W10" s="50">
        <f t="shared" si="3"/>
        <v>7.0019999999999989</v>
      </c>
      <c r="X10" s="50">
        <f t="shared" si="4"/>
        <v>5.0040000000000004</v>
      </c>
      <c r="Y10" s="50">
        <f t="shared" si="5"/>
        <v>5.9939999999999998</v>
      </c>
      <c r="Z10" s="51">
        <f t="shared" si="6"/>
        <v>18</v>
      </c>
      <c r="AA10" s="13">
        <v>18</v>
      </c>
      <c r="AB10" s="50">
        <f t="shared" si="7"/>
        <v>18</v>
      </c>
      <c r="AC10" s="50">
        <f t="shared" si="8"/>
        <v>0</v>
      </c>
      <c r="AD10" s="50">
        <f t="shared" si="9"/>
        <v>0</v>
      </c>
      <c r="AE10" s="50">
        <f t="shared" si="10"/>
        <v>18</v>
      </c>
    </row>
    <row r="11" spans="1:31">
      <c r="A11" s="3">
        <v>5</v>
      </c>
      <c r="B11" s="4" t="s">
        <v>28</v>
      </c>
      <c r="C11" s="5">
        <v>14</v>
      </c>
      <c r="D11" s="5">
        <v>12</v>
      </c>
      <c r="E11" s="41">
        <v>85.71</v>
      </c>
      <c r="F11" s="41">
        <v>3.8</v>
      </c>
      <c r="G11" s="41">
        <v>3.8</v>
      </c>
      <c r="H11" s="5">
        <v>0</v>
      </c>
      <c r="I11" s="5">
        <v>41.7</v>
      </c>
      <c r="J11" s="5">
        <v>33.299999999999997</v>
      </c>
      <c r="K11" s="5">
        <v>25</v>
      </c>
      <c r="L11" s="42">
        <v>100</v>
      </c>
      <c r="M11" s="5">
        <v>58.33</v>
      </c>
      <c r="N11" s="5">
        <v>61.33</v>
      </c>
      <c r="O11" s="44">
        <v>100</v>
      </c>
      <c r="P11" s="1">
        <v>0</v>
      </c>
      <c r="Q11" s="1">
        <v>0</v>
      </c>
      <c r="R11" s="13">
        <v>1</v>
      </c>
      <c r="S11" s="13">
        <v>1</v>
      </c>
      <c r="T11" s="13" t="s">
        <v>87</v>
      </c>
      <c r="U11" s="9"/>
      <c r="V11" s="50">
        <f t="shared" si="2"/>
        <v>0</v>
      </c>
      <c r="W11" s="50">
        <f t="shared" si="3"/>
        <v>5.0040000000000004</v>
      </c>
      <c r="X11" s="50">
        <f t="shared" si="4"/>
        <v>3.9959999999999996</v>
      </c>
      <c r="Y11" s="50">
        <f t="shared" si="5"/>
        <v>3</v>
      </c>
      <c r="Z11" s="51">
        <f t="shared" si="6"/>
        <v>12</v>
      </c>
      <c r="AA11" s="13">
        <v>12</v>
      </c>
      <c r="AB11" s="50">
        <f t="shared" si="7"/>
        <v>12</v>
      </c>
      <c r="AC11" s="50">
        <f t="shared" si="8"/>
        <v>0</v>
      </c>
      <c r="AD11" s="50">
        <f t="shared" si="9"/>
        <v>0</v>
      </c>
      <c r="AE11" s="50">
        <f t="shared" si="10"/>
        <v>12</v>
      </c>
    </row>
    <row r="12" spans="1:31">
      <c r="A12" s="3">
        <v>6</v>
      </c>
      <c r="B12" s="4" t="s">
        <v>29</v>
      </c>
      <c r="C12" s="5">
        <v>120</v>
      </c>
      <c r="D12" s="5">
        <v>109</v>
      </c>
      <c r="E12" s="5">
        <v>90.8</v>
      </c>
      <c r="F12" s="5">
        <v>3.7</v>
      </c>
      <c r="G12" s="5">
        <v>3.8</v>
      </c>
      <c r="H12" s="5">
        <v>0</v>
      </c>
      <c r="I12" s="5">
        <v>31.2</v>
      </c>
      <c r="J12" s="5">
        <v>55.04</v>
      </c>
      <c r="K12" s="5">
        <v>13.76</v>
      </c>
      <c r="L12" s="5">
        <v>100</v>
      </c>
      <c r="M12" s="5">
        <v>67.94</v>
      </c>
      <c r="N12" s="5">
        <v>59.71</v>
      </c>
      <c r="O12" s="1">
        <v>74.3</v>
      </c>
      <c r="P12" s="1">
        <v>9.1</v>
      </c>
      <c r="Q12" s="1">
        <v>16.5</v>
      </c>
      <c r="R12" s="13">
        <v>4</v>
      </c>
      <c r="S12" s="13">
        <v>4</v>
      </c>
      <c r="T12" s="13" t="s">
        <v>64</v>
      </c>
      <c r="U12" s="9"/>
      <c r="V12" s="50">
        <f t="shared" si="2"/>
        <v>0</v>
      </c>
      <c r="W12" s="50">
        <f t="shared" si="3"/>
        <v>34.007999999999996</v>
      </c>
      <c r="X12" s="50">
        <f t="shared" si="4"/>
        <v>59.993599999999994</v>
      </c>
      <c r="Y12" s="50">
        <f t="shared" si="5"/>
        <v>14.998399999999998</v>
      </c>
      <c r="Z12" s="51">
        <f t="shared" si="6"/>
        <v>109</v>
      </c>
      <c r="AA12" s="13">
        <v>109</v>
      </c>
      <c r="AB12" s="50">
        <f t="shared" si="7"/>
        <v>80.986999999999995</v>
      </c>
      <c r="AC12" s="50">
        <f t="shared" si="8"/>
        <v>9.9190000000000005</v>
      </c>
      <c r="AD12" s="50">
        <f t="shared" si="9"/>
        <v>17.984999999999999</v>
      </c>
      <c r="AE12" s="50">
        <f t="shared" si="10"/>
        <v>108.89099999999999</v>
      </c>
    </row>
    <row r="13" spans="1:31">
      <c r="A13" s="3">
        <v>7</v>
      </c>
      <c r="B13" s="4" t="s">
        <v>30</v>
      </c>
      <c r="C13" s="5">
        <v>65</v>
      </c>
      <c r="D13" s="5">
        <v>61</v>
      </c>
      <c r="E13" s="5">
        <v>93.8</v>
      </c>
      <c r="F13" s="5">
        <v>4.0999999999999996</v>
      </c>
      <c r="G13" s="5">
        <v>4.0999999999999996</v>
      </c>
      <c r="H13" s="5">
        <v>0</v>
      </c>
      <c r="I13" s="5">
        <v>18</v>
      </c>
      <c r="J13" s="5">
        <v>59</v>
      </c>
      <c r="K13" s="5">
        <v>23</v>
      </c>
      <c r="L13" s="5">
        <v>100</v>
      </c>
      <c r="M13" s="5">
        <v>81.900000000000006</v>
      </c>
      <c r="N13" s="5">
        <v>67.2</v>
      </c>
      <c r="O13" s="1">
        <v>73.8</v>
      </c>
      <c r="P13" s="1">
        <v>14.7</v>
      </c>
      <c r="Q13" s="1">
        <v>11.5</v>
      </c>
      <c r="R13" s="13">
        <v>1</v>
      </c>
      <c r="S13" s="13">
        <v>1</v>
      </c>
      <c r="T13" s="13">
        <v>6.15</v>
      </c>
      <c r="U13" s="14" t="s">
        <v>65</v>
      </c>
      <c r="V13" s="50">
        <f t="shared" si="2"/>
        <v>0</v>
      </c>
      <c r="W13" s="50">
        <f t="shared" si="3"/>
        <v>10.98</v>
      </c>
      <c r="X13" s="50">
        <f t="shared" si="4"/>
        <v>35.99</v>
      </c>
      <c r="Y13" s="50">
        <f t="shared" si="5"/>
        <v>14.03</v>
      </c>
      <c r="Z13" s="51">
        <f t="shared" si="6"/>
        <v>61</v>
      </c>
      <c r="AA13" s="13">
        <v>61</v>
      </c>
      <c r="AB13" s="50">
        <f t="shared" si="7"/>
        <v>45.018000000000001</v>
      </c>
      <c r="AC13" s="50">
        <f t="shared" si="8"/>
        <v>8.9669999999999987</v>
      </c>
      <c r="AD13" s="50">
        <f t="shared" si="9"/>
        <v>7.0149999999999997</v>
      </c>
      <c r="AE13" s="50">
        <f t="shared" si="10"/>
        <v>61</v>
      </c>
    </row>
    <row r="14" spans="1:31">
      <c r="A14" s="3">
        <v>8</v>
      </c>
      <c r="B14" s="4" t="s">
        <v>31</v>
      </c>
      <c r="C14" s="5">
        <v>12</v>
      </c>
      <c r="D14" s="5">
        <v>10</v>
      </c>
      <c r="E14" s="5">
        <v>83.3</v>
      </c>
      <c r="F14" s="5">
        <v>3.6</v>
      </c>
      <c r="G14" s="5">
        <v>3.6</v>
      </c>
      <c r="H14" s="5">
        <v>0</v>
      </c>
      <c r="I14" s="5">
        <v>60</v>
      </c>
      <c r="J14" s="5">
        <v>20</v>
      </c>
      <c r="K14" s="5">
        <v>20</v>
      </c>
      <c r="L14" s="5">
        <v>100</v>
      </c>
      <c r="M14" s="5">
        <v>40</v>
      </c>
      <c r="N14" s="5">
        <v>54.4</v>
      </c>
      <c r="O14" s="1">
        <v>60</v>
      </c>
      <c r="P14" s="1">
        <v>20</v>
      </c>
      <c r="Q14" s="1">
        <v>20</v>
      </c>
      <c r="R14" s="13">
        <v>2</v>
      </c>
      <c r="S14" s="13">
        <v>2</v>
      </c>
      <c r="T14" s="8"/>
      <c r="U14" s="9"/>
      <c r="V14" s="50">
        <f t="shared" si="2"/>
        <v>0</v>
      </c>
      <c r="W14" s="50">
        <f t="shared" si="3"/>
        <v>6</v>
      </c>
      <c r="X14" s="50">
        <f t="shared" si="4"/>
        <v>2</v>
      </c>
      <c r="Y14" s="50">
        <f t="shared" si="5"/>
        <v>2</v>
      </c>
      <c r="Z14" s="51">
        <f t="shared" si="6"/>
        <v>10</v>
      </c>
      <c r="AA14" s="13">
        <v>10</v>
      </c>
      <c r="AB14" s="50">
        <f t="shared" si="7"/>
        <v>6</v>
      </c>
      <c r="AC14" s="50">
        <f t="shared" si="8"/>
        <v>2</v>
      </c>
      <c r="AD14" s="50">
        <f t="shared" si="9"/>
        <v>2</v>
      </c>
      <c r="AE14" s="50">
        <f t="shared" si="10"/>
        <v>10</v>
      </c>
    </row>
    <row r="15" spans="1:31">
      <c r="A15" s="3">
        <v>9</v>
      </c>
      <c r="B15" s="4" t="s">
        <v>32</v>
      </c>
      <c r="C15" s="5">
        <v>20</v>
      </c>
      <c r="D15" s="5">
        <v>16</v>
      </c>
      <c r="E15" s="5">
        <v>80</v>
      </c>
      <c r="F15" s="5">
        <v>3.6</v>
      </c>
      <c r="G15" s="5">
        <v>3.7</v>
      </c>
      <c r="H15" s="5">
        <v>0</v>
      </c>
      <c r="I15" s="5">
        <v>44</v>
      </c>
      <c r="J15" s="5">
        <v>37</v>
      </c>
      <c r="K15" s="5">
        <v>19</v>
      </c>
      <c r="L15" s="5">
        <v>100</v>
      </c>
      <c r="M15" s="5">
        <v>56</v>
      </c>
      <c r="N15" s="5">
        <v>58.5</v>
      </c>
      <c r="O15" s="1">
        <v>87.5</v>
      </c>
      <c r="P15" s="1">
        <v>0</v>
      </c>
      <c r="Q15" s="1">
        <v>12.5</v>
      </c>
      <c r="R15" s="13">
        <v>1</v>
      </c>
      <c r="S15" s="13">
        <v>1</v>
      </c>
      <c r="T15" s="13" t="s">
        <v>66</v>
      </c>
      <c r="U15" s="14" t="s">
        <v>79</v>
      </c>
      <c r="V15" s="50">
        <f t="shared" si="2"/>
        <v>0</v>
      </c>
      <c r="W15" s="50">
        <f t="shared" si="3"/>
        <v>7.04</v>
      </c>
      <c r="X15" s="50">
        <f t="shared" si="4"/>
        <v>5.92</v>
      </c>
      <c r="Y15" s="50">
        <f t="shared" si="5"/>
        <v>3.04</v>
      </c>
      <c r="Z15" s="51">
        <f t="shared" si="6"/>
        <v>16</v>
      </c>
      <c r="AA15" s="13">
        <v>16</v>
      </c>
      <c r="AB15" s="50">
        <f t="shared" si="7"/>
        <v>14</v>
      </c>
      <c r="AC15" s="50">
        <f t="shared" si="8"/>
        <v>0</v>
      </c>
      <c r="AD15" s="50">
        <f t="shared" si="9"/>
        <v>2</v>
      </c>
      <c r="AE15" s="50">
        <f t="shared" si="10"/>
        <v>16</v>
      </c>
    </row>
    <row r="16" spans="1:31">
      <c r="A16" s="3">
        <v>10</v>
      </c>
      <c r="B16" s="4" t="s">
        <v>33</v>
      </c>
      <c r="C16" s="5">
        <v>62</v>
      </c>
      <c r="D16" s="5">
        <v>56</v>
      </c>
      <c r="E16" s="5">
        <v>90.32</v>
      </c>
      <c r="F16" s="5">
        <v>3.94</v>
      </c>
      <c r="G16" s="5">
        <v>4</v>
      </c>
      <c r="H16" s="5">
        <v>1.79</v>
      </c>
      <c r="I16" s="5">
        <v>25</v>
      </c>
      <c r="J16" s="5">
        <v>44.64</v>
      </c>
      <c r="K16" s="5">
        <v>28.57</v>
      </c>
      <c r="L16" s="5">
        <v>98.21</v>
      </c>
      <c r="M16" s="5">
        <v>73.209999999999994</v>
      </c>
      <c r="N16" s="5">
        <v>66.430000000000007</v>
      </c>
      <c r="O16" s="1">
        <v>73.209999999999994</v>
      </c>
      <c r="P16" s="1">
        <v>10.71</v>
      </c>
      <c r="Q16" s="1">
        <v>16.07</v>
      </c>
      <c r="R16" s="13">
        <v>1</v>
      </c>
      <c r="S16" s="13">
        <v>1</v>
      </c>
      <c r="T16" s="13" t="s">
        <v>68</v>
      </c>
      <c r="U16" s="14" t="s">
        <v>69</v>
      </c>
      <c r="V16" s="50">
        <f t="shared" si="2"/>
        <v>1.0024000000000002</v>
      </c>
      <c r="W16" s="50">
        <f t="shared" si="3"/>
        <v>14</v>
      </c>
      <c r="X16" s="50">
        <f t="shared" si="4"/>
        <v>24.9984</v>
      </c>
      <c r="Y16" s="50">
        <f t="shared" si="5"/>
        <v>15.9992</v>
      </c>
      <c r="Z16" s="51">
        <f t="shared" si="6"/>
        <v>56</v>
      </c>
      <c r="AA16" s="13">
        <v>56</v>
      </c>
      <c r="AB16" s="50">
        <f t="shared" si="7"/>
        <v>40.997599999999991</v>
      </c>
      <c r="AC16" s="50">
        <f t="shared" si="8"/>
        <v>5.9976000000000003</v>
      </c>
      <c r="AD16" s="50">
        <f t="shared" si="9"/>
        <v>8.9992000000000001</v>
      </c>
      <c r="AE16" s="50">
        <f t="shared" si="10"/>
        <v>55.994399999999992</v>
      </c>
    </row>
    <row r="17" spans="1:31">
      <c r="A17" s="3">
        <v>11</v>
      </c>
      <c r="B17" s="4" t="s">
        <v>34</v>
      </c>
      <c r="C17" s="5">
        <v>12</v>
      </c>
      <c r="D17" s="5">
        <v>11</v>
      </c>
      <c r="E17" s="5">
        <v>90.9</v>
      </c>
      <c r="F17" s="41">
        <v>3.8</v>
      </c>
      <c r="G17" s="41">
        <v>3.8</v>
      </c>
      <c r="H17" s="5">
        <v>0</v>
      </c>
      <c r="I17" s="5">
        <v>45.4</v>
      </c>
      <c r="J17" s="5">
        <v>27.3</v>
      </c>
      <c r="K17" s="5">
        <v>27.3</v>
      </c>
      <c r="L17" s="5">
        <v>100</v>
      </c>
      <c r="M17" s="5">
        <v>54.6</v>
      </c>
      <c r="N17" s="5">
        <v>61</v>
      </c>
      <c r="O17" s="1">
        <v>100</v>
      </c>
      <c r="P17" s="1">
        <v>0</v>
      </c>
      <c r="Q17" s="1">
        <v>0</v>
      </c>
      <c r="R17" s="13">
        <v>1</v>
      </c>
      <c r="S17" s="13">
        <v>1</v>
      </c>
      <c r="T17" s="8"/>
      <c r="U17" s="9"/>
      <c r="V17" s="50">
        <f t="shared" si="2"/>
        <v>0</v>
      </c>
      <c r="W17" s="50">
        <f t="shared" si="3"/>
        <v>4.9939999999999998</v>
      </c>
      <c r="X17" s="50">
        <f t="shared" si="4"/>
        <v>3.0030000000000001</v>
      </c>
      <c r="Y17" s="50">
        <f t="shared" si="5"/>
        <v>3.0030000000000001</v>
      </c>
      <c r="Z17" s="51">
        <f t="shared" si="6"/>
        <v>11</v>
      </c>
      <c r="AA17" s="13">
        <v>11</v>
      </c>
      <c r="AB17" s="50">
        <f t="shared" si="7"/>
        <v>11</v>
      </c>
      <c r="AC17" s="50">
        <f t="shared" si="8"/>
        <v>0</v>
      </c>
      <c r="AD17" s="50">
        <f t="shared" si="9"/>
        <v>0</v>
      </c>
      <c r="AE17" s="50">
        <f t="shared" si="10"/>
        <v>11</v>
      </c>
    </row>
    <row r="18" spans="1:31">
      <c r="A18" s="3">
        <v>12</v>
      </c>
      <c r="B18" s="4" t="s">
        <v>35</v>
      </c>
      <c r="C18" s="5">
        <v>44</v>
      </c>
      <c r="D18" s="5">
        <v>40</v>
      </c>
      <c r="E18" s="5">
        <v>90.9</v>
      </c>
      <c r="F18" s="41">
        <v>3.5</v>
      </c>
      <c r="G18" s="41">
        <v>3.6</v>
      </c>
      <c r="H18" s="5">
        <v>0</v>
      </c>
      <c r="I18" s="5">
        <v>52.5</v>
      </c>
      <c r="J18" s="5">
        <v>32.5</v>
      </c>
      <c r="K18" s="5">
        <v>15</v>
      </c>
      <c r="L18" s="5">
        <v>100</v>
      </c>
      <c r="M18" s="5">
        <v>47.5</v>
      </c>
      <c r="N18" s="5">
        <v>54.7</v>
      </c>
      <c r="O18" s="1">
        <v>92.5</v>
      </c>
      <c r="P18" s="1">
        <v>0</v>
      </c>
      <c r="Q18" s="1">
        <v>7.5</v>
      </c>
      <c r="R18" s="13">
        <v>1</v>
      </c>
      <c r="S18" s="13">
        <v>1</v>
      </c>
      <c r="T18" s="13" t="s">
        <v>70</v>
      </c>
      <c r="U18" s="9"/>
      <c r="V18" s="50">
        <f t="shared" si="2"/>
        <v>0</v>
      </c>
      <c r="W18" s="50">
        <f t="shared" si="3"/>
        <v>21</v>
      </c>
      <c r="X18" s="50">
        <f t="shared" si="4"/>
        <v>13</v>
      </c>
      <c r="Y18" s="50">
        <f t="shared" si="5"/>
        <v>6</v>
      </c>
      <c r="Z18" s="51">
        <f t="shared" si="6"/>
        <v>40</v>
      </c>
      <c r="AA18" s="13">
        <v>40</v>
      </c>
      <c r="AB18" s="50">
        <f t="shared" si="7"/>
        <v>37</v>
      </c>
      <c r="AC18" s="50">
        <f t="shared" si="8"/>
        <v>0</v>
      </c>
      <c r="AD18" s="50">
        <f t="shared" si="9"/>
        <v>3</v>
      </c>
      <c r="AE18" s="50">
        <f t="shared" si="10"/>
        <v>40</v>
      </c>
    </row>
    <row r="19" spans="1:31">
      <c r="A19" s="3">
        <v>13</v>
      </c>
      <c r="B19" s="4" t="s">
        <v>36</v>
      </c>
      <c r="C19" s="5">
        <v>89</v>
      </c>
      <c r="D19" s="5">
        <v>87</v>
      </c>
      <c r="E19" s="5">
        <v>98</v>
      </c>
      <c r="F19" s="5">
        <v>4.0999999999999996</v>
      </c>
      <c r="G19" s="5">
        <v>4.0999999999999996</v>
      </c>
      <c r="H19" s="5">
        <v>0.9</v>
      </c>
      <c r="I19" s="5">
        <v>33</v>
      </c>
      <c r="J19" s="5">
        <v>19.5</v>
      </c>
      <c r="K19" s="5">
        <v>47</v>
      </c>
      <c r="L19" s="5">
        <v>99</v>
      </c>
      <c r="M19" s="5">
        <v>68</v>
      </c>
      <c r="N19" s="5">
        <v>72</v>
      </c>
      <c r="O19" s="1">
        <v>61.5</v>
      </c>
      <c r="P19" s="1">
        <v>20</v>
      </c>
      <c r="Q19" s="1">
        <v>18.5</v>
      </c>
      <c r="R19" s="13">
        <v>1</v>
      </c>
      <c r="S19" s="13">
        <v>1</v>
      </c>
      <c r="T19" s="23" t="s">
        <v>72</v>
      </c>
      <c r="U19" s="23" t="s">
        <v>88</v>
      </c>
      <c r="V19" s="50">
        <f t="shared" si="2"/>
        <v>0.78299999999999992</v>
      </c>
      <c r="W19" s="50">
        <f t="shared" si="3"/>
        <v>28.71</v>
      </c>
      <c r="X19" s="50">
        <f t="shared" si="4"/>
        <v>16.965</v>
      </c>
      <c r="Y19" s="50">
        <f t="shared" si="5"/>
        <v>40.89</v>
      </c>
      <c r="Z19" s="51">
        <f t="shared" si="6"/>
        <v>87.347999999999999</v>
      </c>
      <c r="AA19" s="13">
        <v>87</v>
      </c>
      <c r="AB19" s="50">
        <f t="shared" si="7"/>
        <v>53.505000000000003</v>
      </c>
      <c r="AC19" s="50">
        <f t="shared" si="8"/>
        <v>17.399999999999999</v>
      </c>
      <c r="AD19" s="50">
        <f t="shared" si="9"/>
        <v>16.094999999999999</v>
      </c>
      <c r="AE19" s="50">
        <f t="shared" si="10"/>
        <v>87</v>
      </c>
    </row>
    <row r="20" spans="1:31" ht="15">
      <c r="A20" s="3">
        <v>14</v>
      </c>
      <c r="B20" s="4" t="s">
        <v>37</v>
      </c>
      <c r="C20" s="13">
        <v>69</v>
      </c>
      <c r="D20" s="13">
        <v>64</v>
      </c>
      <c r="E20" s="5">
        <v>92.7</v>
      </c>
      <c r="F20" s="13">
        <v>3.9</v>
      </c>
      <c r="G20" s="13">
        <v>3.9</v>
      </c>
      <c r="H20" s="13">
        <v>0</v>
      </c>
      <c r="I20" s="13">
        <v>28.1</v>
      </c>
      <c r="J20" s="13">
        <v>57.8</v>
      </c>
      <c r="K20" s="13">
        <v>14.1</v>
      </c>
      <c r="L20" s="13">
        <v>100</v>
      </c>
      <c r="M20" s="13">
        <v>71.8</v>
      </c>
      <c r="N20" s="13">
        <v>61.2</v>
      </c>
      <c r="O20" s="13">
        <v>95.3</v>
      </c>
      <c r="P20" s="13">
        <v>1.6</v>
      </c>
      <c r="Q20" s="13">
        <v>3.1</v>
      </c>
      <c r="R20" s="13">
        <v>1</v>
      </c>
      <c r="S20" s="13">
        <v>1</v>
      </c>
      <c r="T20" s="13" t="s">
        <v>74</v>
      </c>
      <c r="U20" s="14" t="s">
        <v>89</v>
      </c>
      <c r="V20" s="50">
        <f t="shared" si="2"/>
        <v>0</v>
      </c>
      <c r="W20" s="50">
        <f t="shared" si="3"/>
        <v>17.984000000000002</v>
      </c>
      <c r="X20" s="50">
        <f t="shared" si="4"/>
        <v>36.991999999999997</v>
      </c>
      <c r="Y20" s="50">
        <f t="shared" si="5"/>
        <v>9.0239999999999991</v>
      </c>
      <c r="Z20" s="51">
        <f t="shared" si="6"/>
        <v>64</v>
      </c>
      <c r="AA20" s="13">
        <v>64</v>
      </c>
      <c r="AB20" s="50">
        <f t="shared" si="7"/>
        <v>60.991999999999997</v>
      </c>
      <c r="AC20" s="50">
        <f t="shared" si="8"/>
        <v>1.024</v>
      </c>
      <c r="AD20" s="50">
        <f t="shared" si="9"/>
        <v>1.984</v>
      </c>
      <c r="AE20" s="50">
        <f t="shared" si="10"/>
        <v>64</v>
      </c>
    </row>
    <row r="21" spans="1:31" ht="15">
      <c r="A21" s="3">
        <v>15</v>
      </c>
      <c r="B21" s="4" t="s">
        <v>38</v>
      </c>
      <c r="C21" s="13">
        <v>12</v>
      </c>
      <c r="D21" s="13">
        <v>12</v>
      </c>
      <c r="E21" s="5">
        <v>100</v>
      </c>
      <c r="F21" s="13">
        <v>3.83</v>
      </c>
      <c r="G21" s="13">
        <v>3.8</v>
      </c>
      <c r="H21" s="13">
        <v>0</v>
      </c>
      <c r="I21" s="13">
        <v>16.7</v>
      </c>
      <c r="J21" s="13">
        <v>58.3</v>
      </c>
      <c r="K21" s="13">
        <v>25</v>
      </c>
      <c r="L21" s="13">
        <v>100</v>
      </c>
      <c r="M21" s="13">
        <v>83.3</v>
      </c>
      <c r="N21" s="13">
        <v>68.33</v>
      </c>
      <c r="O21" s="13">
        <v>100</v>
      </c>
      <c r="P21" s="13">
        <v>0</v>
      </c>
      <c r="Q21" s="13">
        <v>0</v>
      </c>
      <c r="R21" s="13">
        <v>1</v>
      </c>
      <c r="S21" s="13">
        <v>1</v>
      </c>
      <c r="T21" s="13">
        <v>0</v>
      </c>
      <c r="U21" s="9"/>
      <c r="V21" s="50">
        <f t="shared" si="2"/>
        <v>0</v>
      </c>
      <c r="W21" s="50">
        <f t="shared" si="3"/>
        <v>2.0039999999999996</v>
      </c>
      <c r="X21" s="50">
        <f t="shared" si="4"/>
        <v>6.9959999999999987</v>
      </c>
      <c r="Y21" s="50">
        <f t="shared" si="5"/>
        <v>3</v>
      </c>
      <c r="Z21" s="51">
        <f t="shared" si="6"/>
        <v>11.999999999999998</v>
      </c>
      <c r="AA21" s="13">
        <v>12</v>
      </c>
      <c r="AB21" s="50">
        <f t="shared" si="7"/>
        <v>12</v>
      </c>
      <c r="AC21" s="50">
        <f t="shared" si="8"/>
        <v>0</v>
      </c>
      <c r="AD21" s="50">
        <f t="shared" si="9"/>
        <v>0</v>
      </c>
      <c r="AE21" s="50">
        <f t="shared" si="10"/>
        <v>12</v>
      </c>
    </row>
    <row r="22" spans="1:31" ht="15">
      <c r="A22" s="3">
        <v>16</v>
      </c>
      <c r="B22" s="4" t="s">
        <v>39</v>
      </c>
      <c r="C22" s="13">
        <v>7</v>
      </c>
      <c r="D22" s="13">
        <v>7</v>
      </c>
      <c r="E22" s="5">
        <v>100</v>
      </c>
      <c r="F22" s="13">
        <v>4</v>
      </c>
      <c r="G22" s="13">
        <v>4.2</v>
      </c>
      <c r="H22" s="13">
        <v>0</v>
      </c>
      <c r="I22" s="13">
        <v>28.7</v>
      </c>
      <c r="J22" s="13">
        <v>14.3</v>
      </c>
      <c r="K22" s="13">
        <v>57.1</v>
      </c>
      <c r="L22" s="13">
        <v>100</v>
      </c>
      <c r="M22" s="13">
        <v>71.400000000000006</v>
      </c>
      <c r="N22" s="13">
        <v>57.1</v>
      </c>
      <c r="O22" s="13">
        <v>28.5</v>
      </c>
      <c r="P22" s="13">
        <v>43</v>
      </c>
      <c r="Q22" s="13">
        <v>28.5</v>
      </c>
      <c r="R22" s="13">
        <v>1</v>
      </c>
      <c r="S22" s="8"/>
      <c r="T22" s="13" t="s">
        <v>90</v>
      </c>
      <c r="U22" s="14" t="s">
        <v>84</v>
      </c>
      <c r="V22" s="50">
        <f t="shared" si="2"/>
        <v>0</v>
      </c>
      <c r="W22" s="50">
        <f t="shared" si="3"/>
        <v>2.0089999999999999</v>
      </c>
      <c r="X22" s="50">
        <f t="shared" si="4"/>
        <v>1.0010000000000001</v>
      </c>
      <c r="Y22" s="50">
        <f t="shared" si="5"/>
        <v>3.9969999999999999</v>
      </c>
      <c r="Z22" s="51">
        <f t="shared" si="6"/>
        <v>7.0069999999999997</v>
      </c>
      <c r="AA22" s="13">
        <v>7</v>
      </c>
      <c r="AB22" s="50">
        <f t="shared" si="7"/>
        <v>1.9950000000000001</v>
      </c>
      <c r="AC22" s="50">
        <f t="shared" si="8"/>
        <v>3.01</v>
      </c>
      <c r="AD22" s="50">
        <f t="shared" si="9"/>
        <v>1.9950000000000001</v>
      </c>
      <c r="AE22" s="50">
        <f t="shared" si="10"/>
        <v>7</v>
      </c>
    </row>
    <row r="23" spans="1:31" ht="15">
      <c r="A23" s="3">
        <v>17</v>
      </c>
      <c r="B23" s="4" t="s">
        <v>40</v>
      </c>
      <c r="C23" s="13">
        <v>12</v>
      </c>
      <c r="D23" s="13">
        <v>12</v>
      </c>
      <c r="E23" s="42">
        <v>100</v>
      </c>
      <c r="F23" s="13">
        <v>3.7</v>
      </c>
      <c r="G23" s="13">
        <v>3.7</v>
      </c>
      <c r="H23" s="13">
        <v>0</v>
      </c>
      <c r="I23" s="42">
        <v>50</v>
      </c>
      <c r="J23" s="42">
        <v>41</v>
      </c>
      <c r="K23" s="41">
        <v>8.3000000000000007</v>
      </c>
      <c r="L23" s="42">
        <v>100</v>
      </c>
      <c r="M23" s="42">
        <v>50</v>
      </c>
      <c r="N23" s="13">
        <v>53</v>
      </c>
      <c r="O23" s="42">
        <v>91</v>
      </c>
      <c r="P23" s="41">
        <v>8.3000000000000007</v>
      </c>
      <c r="Q23" s="13">
        <v>0</v>
      </c>
      <c r="R23" s="13">
        <v>1</v>
      </c>
      <c r="S23" s="13">
        <v>1</v>
      </c>
      <c r="T23" s="13" t="s">
        <v>91</v>
      </c>
      <c r="U23" s="14" t="s">
        <v>92</v>
      </c>
      <c r="V23" s="50">
        <f t="shared" si="2"/>
        <v>0</v>
      </c>
      <c r="W23" s="50">
        <f t="shared" si="3"/>
        <v>6</v>
      </c>
      <c r="X23" s="50">
        <f t="shared" si="4"/>
        <v>4.92</v>
      </c>
      <c r="Y23" s="50">
        <f t="shared" si="5"/>
        <v>0.99600000000000011</v>
      </c>
      <c r="Z23" s="51">
        <f t="shared" si="6"/>
        <v>11.916</v>
      </c>
      <c r="AA23" s="13">
        <v>12</v>
      </c>
      <c r="AB23" s="50">
        <f t="shared" si="7"/>
        <v>10.92</v>
      </c>
      <c r="AC23" s="50">
        <f t="shared" si="8"/>
        <v>0.99600000000000011</v>
      </c>
      <c r="AD23" s="50">
        <f t="shared" si="9"/>
        <v>0</v>
      </c>
      <c r="AE23" s="50">
        <f t="shared" si="10"/>
        <v>11.916</v>
      </c>
    </row>
    <row r="24" spans="1:31" ht="15">
      <c r="A24" s="3">
        <v>18</v>
      </c>
      <c r="B24" s="4" t="s">
        <v>41</v>
      </c>
      <c r="C24" s="13">
        <v>10</v>
      </c>
      <c r="D24" s="13">
        <v>6</v>
      </c>
      <c r="E24" s="5">
        <v>60</v>
      </c>
      <c r="F24" s="13">
        <v>4</v>
      </c>
      <c r="G24" s="13">
        <v>4</v>
      </c>
      <c r="H24" s="13">
        <v>0</v>
      </c>
      <c r="I24" s="13">
        <v>16.7</v>
      </c>
      <c r="J24" s="13">
        <v>66.7</v>
      </c>
      <c r="K24" s="13">
        <v>16.600000000000001</v>
      </c>
      <c r="L24" s="13">
        <v>100</v>
      </c>
      <c r="M24" s="13">
        <v>83.3</v>
      </c>
      <c r="N24" s="13">
        <v>65.3</v>
      </c>
      <c r="O24" s="13">
        <v>100</v>
      </c>
      <c r="P24" s="13">
        <v>0</v>
      </c>
      <c r="Q24" s="13">
        <v>0</v>
      </c>
      <c r="R24" s="13">
        <v>1</v>
      </c>
      <c r="S24" s="13">
        <v>1</v>
      </c>
      <c r="T24" s="13">
        <v>6.15</v>
      </c>
      <c r="U24" s="14" t="s">
        <v>79</v>
      </c>
      <c r="V24" s="50">
        <f t="shared" si="2"/>
        <v>0</v>
      </c>
      <c r="W24" s="50">
        <f t="shared" si="3"/>
        <v>1.0019999999999998</v>
      </c>
      <c r="X24" s="50">
        <f t="shared" si="4"/>
        <v>4.0020000000000007</v>
      </c>
      <c r="Y24" s="50">
        <f t="shared" si="5"/>
        <v>0.99600000000000011</v>
      </c>
      <c r="Z24" s="51">
        <f t="shared" si="6"/>
        <v>6.0000000000000009</v>
      </c>
      <c r="AA24" s="13">
        <v>6</v>
      </c>
      <c r="AB24" s="50">
        <f t="shared" si="7"/>
        <v>6</v>
      </c>
      <c r="AC24" s="50">
        <f t="shared" si="8"/>
        <v>0</v>
      </c>
      <c r="AD24" s="50">
        <f t="shared" si="9"/>
        <v>0</v>
      </c>
      <c r="AE24" s="50">
        <f t="shared" si="10"/>
        <v>6</v>
      </c>
    </row>
    <row r="25" spans="1:31" ht="15">
      <c r="A25" s="3">
        <v>19</v>
      </c>
      <c r="B25" s="4" t="s">
        <v>42</v>
      </c>
      <c r="C25" s="13">
        <v>6</v>
      </c>
      <c r="D25" s="13">
        <v>3</v>
      </c>
      <c r="E25" s="5">
        <v>50</v>
      </c>
      <c r="F25" s="13">
        <v>3.7</v>
      </c>
      <c r="G25" s="13">
        <v>3.7</v>
      </c>
      <c r="H25" s="13">
        <v>0</v>
      </c>
      <c r="I25" s="13">
        <v>33.299999999999997</v>
      </c>
      <c r="J25" s="13">
        <v>33.299999999999997</v>
      </c>
      <c r="K25" s="13">
        <v>33.299999999999997</v>
      </c>
      <c r="L25" s="13">
        <v>100</v>
      </c>
      <c r="M25" s="13">
        <v>66.7</v>
      </c>
      <c r="N25" s="13">
        <v>54.67</v>
      </c>
      <c r="O25" s="13">
        <v>100</v>
      </c>
      <c r="P25" s="13">
        <v>0</v>
      </c>
      <c r="Q25" s="13">
        <v>0</v>
      </c>
      <c r="R25" s="13">
        <v>1</v>
      </c>
      <c r="S25" s="13">
        <v>1</v>
      </c>
      <c r="T25" s="13" t="s">
        <v>93</v>
      </c>
      <c r="U25" s="14" t="s">
        <v>94</v>
      </c>
      <c r="V25" s="50">
        <f t="shared" si="2"/>
        <v>0</v>
      </c>
      <c r="W25" s="50">
        <f t="shared" si="3"/>
        <v>0.99899999999999989</v>
      </c>
      <c r="X25" s="50">
        <f t="shared" si="4"/>
        <v>0.99899999999999989</v>
      </c>
      <c r="Y25" s="50">
        <f t="shared" si="5"/>
        <v>0.99899999999999989</v>
      </c>
      <c r="Z25" s="51">
        <f t="shared" si="6"/>
        <v>2.9969999999999999</v>
      </c>
      <c r="AA25" s="13">
        <v>3</v>
      </c>
      <c r="AB25" s="50">
        <f t="shared" si="7"/>
        <v>3</v>
      </c>
      <c r="AC25" s="50">
        <f t="shared" si="8"/>
        <v>0</v>
      </c>
      <c r="AD25" s="50">
        <f t="shared" si="9"/>
        <v>0</v>
      </c>
      <c r="AE25" s="50">
        <f t="shared" si="10"/>
        <v>3</v>
      </c>
    </row>
    <row r="26" spans="1:31" ht="15">
      <c r="A26" s="3">
        <v>20</v>
      </c>
      <c r="B26" s="4" t="s">
        <v>43</v>
      </c>
      <c r="C26" s="13">
        <v>10</v>
      </c>
      <c r="D26" s="13">
        <v>8</v>
      </c>
      <c r="E26" s="5">
        <v>80</v>
      </c>
      <c r="F26" s="41">
        <v>4.3</v>
      </c>
      <c r="G26" s="41">
        <v>3.8</v>
      </c>
      <c r="H26" s="13">
        <v>0</v>
      </c>
      <c r="I26" s="13">
        <v>25</v>
      </c>
      <c r="J26" s="13">
        <v>62.5</v>
      </c>
      <c r="K26" s="13">
        <v>12.5</v>
      </c>
      <c r="L26" s="13">
        <v>100</v>
      </c>
      <c r="M26" s="13">
        <v>75</v>
      </c>
      <c r="N26" s="13">
        <v>61.5</v>
      </c>
      <c r="O26" s="13">
        <v>50</v>
      </c>
      <c r="P26" s="13">
        <v>50</v>
      </c>
      <c r="Q26" s="13">
        <v>0</v>
      </c>
      <c r="R26" s="13">
        <v>1</v>
      </c>
      <c r="S26" s="13">
        <v>1</v>
      </c>
      <c r="T26" s="13">
        <v>0</v>
      </c>
      <c r="U26" s="9"/>
      <c r="V26" s="50">
        <f t="shared" si="2"/>
        <v>0</v>
      </c>
      <c r="W26" s="50">
        <f t="shared" si="3"/>
        <v>2</v>
      </c>
      <c r="X26" s="50">
        <f t="shared" si="4"/>
        <v>5</v>
      </c>
      <c r="Y26" s="50">
        <f t="shared" si="5"/>
        <v>1</v>
      </c>
      <c r="Z26" s="51">
        <f t="shared" si="6"/>
        <v>8</v>
      </c>
      <c r="AA26" s="13">
        <v>8</v>
      </c>
      <c r="AB26" s="50">
        <f t="shared" si="7"/>
        <v>4</v>
      </c>
      <c r="AC26" s="50">
        <f t="shared" si="8"/>
        <v>4</v>
      </c>
      <c r="AD26" s="50">
        <f t="shared" si="9"/>
        <v>0</v>
      </c>
      <c r="AE26" s="50">
        <f t="shared" si="10"/>
        <v>8</v>
      </c>
    </row>
    <row r="27" spans="1:31" ht="15">
      <c r="A27" s="3">
        <v>22</v>
      </c>
      <c r="B27" s="4" t="s">
        <v>44</v>
      </c>
      <c r="C27" s="13">
        <v>10</v>
      </c>
      <c r="D27" s="13">
        <v>6</v>
      </c>
      <c r="E27" s="5">
        <v>60</v>
      </c>
      <c r="F27" s="13">
        <v>3.57</v>
      </c>
      <c r="G27" s="13">
        <v>3.6</v>
      </c>
      <c r="H27" s="13">
        <v>0</v>
      </c>
      <c r="I27" s="13">
        <v>33.299999999999997</v>
      </c>
      <c r="J27" s="13">
        <v>66.599999999999994</v>
      </c>
      <c r="K27" s="13">
        <v>0</v>
      </c>
      <c r="L27" s="13">
        <v>100</v>
      </c>
      <c r="M27" s="13">
        <v>66</v>
      </c>
      <c r="N27" s="13">
        <v>54.6</v>
      </c>
      <c r="O27" s="13">
        <v>100</v>
      </c>
      <c r="P27" s="13">
        <v>0</v>
      </c>
      <c r="Q27" s="13">
        <v>0</v>
      </c>
      <c r="R27" s="13">
        <v>1</v>
      </c>
      <c r="S27" s="8"/>
      <c r="T27" s="32">
        <v>42346</v>
      </c>
      <c r="U27" s="9"/>
      <c r="V27" s="50">
        <f t="shared" si="2"/>
        <v>0</v>
      </c>
      <c r="W27" s="50">
        <f t="shared" si="3"/>
        <v>1.9979999999999998</v>
      </c>
      <c r="X27" s="50">
        <f t="shared" si="4"/>
        <v>3.9959999999999996</v>
      </c>
      <c r="Y27" s="50">
        <f t="shared" si="5"/>
        <v>0</v>
      </c>
      <c r="Z27" s="51">
        <f t="shared" si="6"/>
        <v>5.9939999999999998</v>
      </c>
      <c r="AA27" s="13">
        <v>6</v>
      </c>
      <c r="AB27" s="50">
        <f t="shared" si="7"/>
        <v>6</v>
      </c>
      <c r="AC27" s="50">
        <f t="shared" si="8"/>
        <v>0</v>
      </c>
      <c r="AD27" s="50">
        <f t="shared" si="9"/>
        <v>0</v>
      </c>
      <c r="AE27" s="50">
        <f t="shared" si="10"/>
        <v>6</v>
      </c>
    </row>
    <row r="28" spans="1:31" ht="15">
      <c r="A28" s="3">
        <v>23</v>
      </c>
      <c r="B28" s="4" t="s">
        <v>45</v>
      </c>
      <c r="C28" s="13">
        <v>11</v>
      </c>
      <c r="D28" s="13">
        <v>7</v>
      </c>
      <c r="E28" s="5">
        <v>63.6</v>
      </c>
      <c r="F28" s="13">
        <v>4.4000000000000004</v>
      </c>
      <c r="G28" s="13">
        <v>4.2</v>
      </c>
      <c r="H28" s="13">
        <v>0</v>
      </c>
      <c r="I28" s="13">
        <v>0</v>
      </c>
      <c r="J28" s="13">
        <v>71.400000000000006</v>
      </c>
      <c r="K28" s="13">
        <v>28.6</v>
      </c>
      <c r="L28" s="13">
        <v>100</v>
      </c>
      <c r="M28" s="13">
        <v>100</v>
      </c>
      <c r="N28" s="13">
        <v>74.2</v>
      </c>
      <c r="O28" s="13">
        <v>85.7</v>
      </c>
      <c r="P28" s="13">
        <v>14.3</v>
      </c>
      <c r="Q28" s="13">
        <v>0</v>
      </c>
      <c r="R28" s="13">
        <v>1</v>
      </c>
      <c r="S28" s="13">
        <v>1</v>
      </c>
      <c r="T28" s="13">
        <v>0</v>
      </c>
      <c r="U28" s="9"/>
      <c r="V28" s="50">
        <f t="shared" si="2"/>
        <v>0</v>
      </c>
      <c r="W28" s="50">
        <f t="shared" si="3"/>
        <v>0</v>
      </c>
      <c r="X28" s="50">
        <f t="shared" si="4"/>
        <v>4.9980000000000011</v>
      </c>
      <c r="Y28" s="50">
        <f t="shared" si="5"/>
        <v>2.0020000000000002</v>
      </c>
      <c r="Z28" s="51">
        <f t="shared" si="6"/>
        <v>7.0000000000000018</v>
      </c>
      <c r="AA28" s="13">
        <v>7</v>
      </c>
      <c r="AB28" s="50">
        <f t="shared" si="7"/>
        <v>5.9989999999999997</v>
      </c>
      <c r="AC28" s="50">
        <f t="shared" si="8"/>
        <v>1.0010000000000001</v>
      </c>
      <c r="AD28" s="50">
        <f t="shared" si="9"/>
        <v>0</v>
      </c>
      <c r="AE28" s="50">
        <f t="shared" si="10"/>
        <v>7</v>
      </c>
    </row>
    <row r="29" spans="1:31" ht="15">
      <c r="A29" s="3">
        <v>24</v>
      </c>
      <c r="B29" s="4" t="s">
        <v>46</v>
      </c>
      <c r="C29" s="13">
        <v>20</v>
      </c>
      <c r="D29" s="13">
        <v>19</v>
      </c>
      <c r="E29" s="5">
        <v>95</v>
      </c>
      <c r="F29" s="13">
        <v>3.6</v>
      </c>
      <c r="G29" s="13">
        <v>3.6</v>
      </c>
      <c r="H29" s="13">
        <v>0</v>
      </c>
      <c r="I29" s="13">
        <v>52.6</v>
      </c>
      <c r="J29" s="13">
        <v>31.6</v>
      </c>
      <c r="K29" s="13">
        <v>15.7</v>
      </c>
      <c r="L29" s="13">
        <v>100</v>
      </c>
      <c r="M29" s="13">
        <v>47.3</v>
      </c>
      <c r="N29" s="13">
        <v>21</v>
      </c>
      <c r="O29" s="13">
        <v>64</v>
      </c>
      <c r="P29" s="13">
        <v>15</v>
      </c>
      <c r="Q29" s="13">
        <v>21</v>
      </c>
      <c r="R29" s="13">
        <v>0</v>
      </c>
      <c r="S29" s="13">
        <v>0</v>
      </c>
      <c r="T29" s="13" t="s">
        <v>95</v>
      </c>
      <c r="U29" s="9"/>
      <c r="V29" s="50">
        <f t="shared" si="2"/>
        <v>0</v>
      </c>
      <c r="W29" s="50">
        <f t="shared" si="3"/>
        <v>9.9939999999999998</v>
      </c>
      <c r="X29" s="50">
        <f t="shared" si="4"/>
        <v>6.0039999999999996</v>
      </c>
      <c r="Y29" s="50">
        <f t="shared" si="5"/>
        <v>2.9830000000000001</v>
      </c>
      <c r="Z29" s="51">
        <f t="shared" si="6"/>
        <v>18.980999999999998</v>
      </c>
      <c r="AA29" s="13">
        <v>19</v>
      </c>
      <c r="AB29" s="50">
        <f t="shared" si="7"/>
        <v>12.16</v>
      </c>
      <c r="AC29" s="50">
        <f t="shared" si="8"/>
        <v>2.85</v>
      </c>
      <c r="AD29" s="50">
        <f t="shared" si="9"/>
        <v>3.99</v>
      </c>
      <c r="AE29" s="50">
        <f t="shared" si="10"/>
        <v>19</v>
      </c>
    </row>
    <row r="30" spans="1:31" ht="15">
      <c r="A30" s="3">
        <v>25</v>
      </c>
      <c r="B30" s="4" t="s">
        <v>47</v>
      </c>
      <c r="C30" s="13">
        <v>6</v>
      </c>
      <c r="D30" s="13">
        <v>6</v>
      </c>
      <c r="E30" s="5">
        <v>100</v>
      </c>
      <c r="F30" s="13">
        <v>4.0999999999999996</v>
      </c>
      <c r="G30" s="13">
        <v>3.6</v>
      </c>
      <c r="H30" s="13">
        <v>0</v>
      </c>
      <c r="I30" s="13">
        <v>50</v>
      </c>
      <c r="J30" s="13">
        <v>40</v>
      </c>
      <c r="K30" s="13">
        <v>10</v>
      </c>
      <c r="L30" s="13">
        <v>100</v>
      </c>
      <c r="M30" s="13">
        <v>50</v>
      </c>
      <c r="N30" s="13">
        <v>56</v>
      </c>
      <c r="O30" s="13">
        <v>50</v>
      </c>
      <c r="P30" s="13">
        <v>50</v>
      </c>
      <c r="Q30" s="13">
        <v>0</v>
      </c>
      <c r="R30" s="13">
        <v>1</v>
      </c>
      <c r="S30" s="13">
        <v>1</v>
      </c>
      <c r="T30" s="13">
        <v>0</v>
      </c>
      <c r="U30" s="9"/>
      <c r="V30" s="50">
        <f t="shared" si="2"/>
        <v>0</v>
      </c>
      <c r="W30" s="50">
        <f t="shared" si="3"/>
        <v>3</v>
      </c>
      <c r="X30" s="50">
        <f t="shared" si="4"/>
        <v>2.4</v>
      </c>
      <c r="Y30" s="50">
        <f t="shared" si="5"/>
        <v>0.6</v>
      </c>
      <c r="Z30" s="51">
        <f t="shared" si="6"/>
        <v>6</v>
      </c>
      <c r="AA30" s="13">
        <v>6</v>
      </c>
      <c r="AB30" s="50">
        <f t="shared" si="7"/>
        <v>3</v>
      </c>
      <c r="AC30" s="50">
        <f t="shared" si="8"/>
        <v>3</v>
      </c>
      <c r="AD30" s="50">
        <f t="shared" si="9"/>
        <v>0</v>
      </c>
      <c r="AE30" s="50">
        <f t="shared" si="10"/>
        <v>6</v>
      </c>
    </row>
    <row r="31" spans="1:31" ht="15">
      <c r="A31" s="3">
        <v>26</v>
      </c>
      <c r="B31" s="4" t="s">
        <v>48</v>
      </c>
      <c r="C31" s="13">
        <v>7</v>
      </c>
      <c r="D31" s="13">
        <v>5</v>
      </c>
      <c r="E31" s="5">
        <v>71</v>
      </c>
      <c r="F31" s="13">
        <v>4</v>
      </c>
      <c r="G31" s="13">
        <v>3.6</v>
      </c>
      <c r="H31" s="13">
        <v>0</v>
      </c>
      <c r="I31" s="13">
        <v>40</v>
      </c>
      <c r="J31" s="13">
        <v>60</v>
      </c>
      <c r="K31" s="13">
        <v>0</v>
      </c>
      <c r="L31" s="13">
        <v>100</v>
      </c>
      <c r="M31" s="13">
        <v>60</v>
      </c>
      <c r="N31" s="13">
        <v>52.8</v>
      </c>
      <c r="O31" s="13">
        <v>60</v>
      </c>
      <c r="P31" s="13">
        <v>40</v>
      </c>
      <c r="Q31" s="13">
        <v>0</v>
      </c>
      <c r="R31" s="13">
        <v>1</v>
      </c>
      <c r="S31" s="13">
        <v>1</v>
      </c>
      <c r="T31" s="8"/>
      <c r="U31" s="9"/>
      <c r="V31" s="50">
        <f t="shared" si="2"/>
        <v>0</v>
      </c>
      <c r="W31" s="50">
        <f t="shared" si="3"/>
        <v>2</v>
      </c>
      <c r="X31" s="50">
        <f t="shared" si="4"/>
        <v>3</v>
      </c>
      <c r="Y31" s="50">
        <f t="shared" si="5"/>
        <v>0</v>
      </c>
      <c r="Z31" s="51">
        <f t="shared" si="6"/>
        <v>5</v>
      </c>
      <c r="AA31" s="13">
        <v>5</v>
      </c>
      <c r="AB31" s="50">
        <f t="shared" si="7"/>
        <v>3</v>
      </c>
      <c r="AC31" s="50">
        <f t="shared" si="8"/>
        <v>2</v>
      </c>
      <c r="AD31" s="50">
        <f t="shared" si="9"/>
        <v>0</v>
      </c>
      <c r="AE31" s="50">
        <f t="shared" si="10"/>
        <v>5</v>
      </c>
    </row>
    <row r="32" spans="1:31" ht="15">
      <c r="A32" s="3">
        <v>27</v>
      </c>
      <c r="B32" s="4" t="s">
        <v>49</v>
      </c>
      <c r="C32" s="13">
        <v>19</v>
      </c>
      <c r="D32" s="13">
        <v>19</v>
      </c>
      <c r="E32" s="5">
        <v>100</v>
      </c>
      <c r="F32" s="13">
        <v>3.8</v>
      </c>
      <c r="G32" s="13">
        <v>3.7</v>
      </c>
      <c r="H32" s="13">
        <v>0</v>
      </c>
      <c r="I32" s="13">
        <v>42</v>
      </c>
      <c r="J32" s="13">
        <v>47.4</v>
      </c>
      <c r="K32" s="13">
        <v>10.6</v>
      </c>
      <c r="L32" s="13">
        <v>100</v>
      </c>
      <c r="M32" s="13">
        <v>57.9</v>
      </c>
      <c r="N32" s="13">
        <v>56</v>
      </c>
      <c r="O32" s="13">
        <v>89.5</v>
      </c>
      <c r="P32" s="13">
        <v>10.5</v>
      </c>
      <c r="Q32" s="13">
        <v>0</v>
      </c>
      <c r="R32" s="13">
        <v>1</v>
      </c>
      <c r="S32" s="13">
        <v>1</v>
      </c>
      <c r="T32" s="13" t="s">
        <v>96</v>
      </c>
      <c r="U32" s="23" t="s">
        <v>73</v>
      </c>
      <c r="V32" s="50">
        <f t="shared" si="2"/>
        <v>0</v>
      </c>
      <c r="W32" s="50">
        <f t="shared" si="3"/>
        <v>7.98</v>
      </c>
      <c r="X32" s="50">
        <f t="shared" si="4"/>
        <v>9.0060000000000002</v>
      </c>
      <c r="Y32" s="50">
        <f t="shared" si="5"/>
        <v>2.0140000000000002</v>
      </c>
      <c r="Z32" s="51">
        <f t="shared" si="6"/>
        <v>19</v>
      </c>
      <c r="AA32" s="13">
        <v>19</v>
      </c>
      <c r="AB32" s="50">
        <f t="shared" si="7"/>
        <v>17.004999999999999</v>
      </c>
      <c r="AC32" s="50">
        <f t="shared" si="8"/>
        <v>1.9950000000000001</v>
      </c>
      <c r="AD32" s="50">
        <f t="shared" si="9"/>
        <v>0</v>
      </c>
      <c r="AE32" s="50">
        <f t="shared" si="10"/>
        <v>19</v>
      </c>
    </row>
    <row r="33" spans="1:31" ht="15">
      <c r="A33" s="3">
        <v>28</v>
      </c>
      <c r="B33" s="4" t="s">
        <v>50</v>
      </c>
      <c r="C33" s="13">
        <v>36</v>
      </c>
      <c r="D33" s="13">
        <v>35</v>
      </c>
      <c r="E33" s="5">
        <v>97.2</v>
      </c>
      <c r="F33" s="13">
        <v>3.85</v>
      </c>
      <c r="G33" s="13">
        <v>3.89</v>
      </c>
      <c r="H33" s="13">
        <v>0</v>
      </c>
      <c r="I33" s="13">
        <v>34.299999999999997</v>
      </c>
      <c r="J33" s="13">
        <v>42.9</v>
      </c>
      <c r="K33" s="13">
        <v>22.8</v>
      </c>
      <c r="L33" s="13">
        <v>100</v>
      </c>
      <c r="M33" s="13">
        <v>65.7</v>
      </c>
      <c r="N33" s="13">
        <v>62.6</v>
      </c>
      <c r="O33" s="13">
        <v>82.9</v>
      </c>
      <c r="P33" s="13">
        <v>0</v>
      </c>
      <c r="Q33" s="13">
        <v>17.100000000000001</v>
      </c>
      <c r="R33" s="13">
        <v>2</v>
      </c>
      <c r="S33" s="13">
        <v>2</v>
      </c>
      <c r="T33" s="13" t="s">
        <v>83</v>
      </c>
      <c r="U33" s="14" t="s">
        <v>84</v>
      </c>
      <c r="V33" s="50">
        <f t="shared" si="2"/>
        <v>0</v>
      </c>
      <c r="W33" s="50">
        <f t="shared" si="3"/>
        <v>12.005000000000001</v>
      </c>
      <c r="X33" s="50">
        <f t="shared" si="4"/>
        <v>15.015000000000001</v>
      </c>
      <c r="Y33" s="50">
        <f t="shared" si="5"/>
        <v>7.98</v>
      </c>
      <c r="Z33" s="51">
        <f t="shared" si="6"/>
        <v>35</v>
      </c>
      <c r="AA33" s="13">
        <v>35</v>
      </c>
      <c r="AB33" s="50">
        <f t="shared" si="7"/>
        <v>29.015000000000001</v>
      </c>
      <c r="AC33" s="50">
        <f t="shared" si="8"/>
        <v>0</v>
      </c>
      <c r="AD33" s="50">
        <f t="shared" si="9"/>
        <v>5.9850000000000003</v>
      </c>
      <c r="AE33" s="50">
        <f t="shared" si="10"/>
        <v>35</v>
      </c>
    </row>
    <row r="34" spans="1:31" ht="15">
      <c r="A34" s="3">
        <v>30</v>
      </c>
      <c r="B34" s="4" t="s">
        <v>51</v>
      </c>
      <c r="C34" s="13">
        <v>5</v>
      </c>
      <c r="D34" s="13">
        <v>4</v>
      </c>
      <c r="E34" s="5">
        <v>80</v>
      </c>
      <c r="F34" s="13">
        <v>3.5</v>
      </c>
      <c r="G34" s="13">
        <v>3.5</v>
      </c>
      <c r="H34" s="13">
        <v>0</v>
      </c>
      <c r="I34" s="13">
        <v>50</v>
      </c>
      <c r="J34" s="13">
        <v>50</v>
      </c>
      <c r="K34" s="13">
        <v>0</v>
      </c>
      <c r="L34" s="13">
        <v>100</v>
      </c>
      <c r="M34" s="13">
        <v>50</v>
      </c>
      <c r="N34" s="13">
        <v>50</v>
      </c>
      <c r="O34" s="13">
        <v>100</v>
      </c>
      <c r="P34" s="13">
        <v>0</v>
      </c>
      <c r="Q34" s="13">
        <v>0</v>
      </c>
      <c r="R34" s="13">
        <v>1</v>
      </c>
      <c r="S34" s="13">
        <v>1</v>
      </c>
      <c r="T34" s="13">
        <v>0</v>
      </c>
      <c r="U34" s="14">
        <v>0</v>
      </c>
      <c r="V34" s="50">
        <f t="shared" si="2"/>
        <v>0</v>
      </c>
      <c r="W34" s="50">
        <f t="shared" si="3"/>
        <v>2</v>
      </c>
      <c r="X34" s="50">
        <f t="shared" si="4"/>
        <v>2</v>
      </c>
      <c r="Y34" s="50">
        <f t="shared" si="5"/>
        <v>0</v>
      </c>
      <c r="Z34" s="51">
        <f t="shared" si="6"/>
        <v>4</v>
      </c>
      <c r="AA34" s="13">
        <v>4</v>
      </c>
      <c r="AB34" s="50">
        <f t="shared" si="7"/>
        <v>4</v>
      </c>
      <c r="AC34" s="50">
        <f t="shared" si="8"/>
        <v>0</v>
      </c>
      <c r="AD34" s="50">
        <f t="shared" si="9"/>
        <v>0</v>
      </c>
      <c r="AE34" s="50">
        <f t="shared" si="10"/>
        <v>4</v>
      </c>
    </row>
    <row r="35" spans="1:31" ht="15">
      <c r="A35" s="3">
        <v>32</v>
      </c>
      <c r="B35" s="4" t="s">
        <v>52</v>
      </c>
      <c r="C35" s="13">
        <v>4</v>
      </c>
      <c r="D35" s="13">
        <v>4</v>
      </c>
      <c r="E35" s="5">
        <v>100</v>
      </c>
      <c r="F35" s="13">
        <v>4</v>
      </c>
      <c r="G35" s="13">
        <v>3.75</v>
      </c>
      <c r="H35" s="13">
        <v>0</v>
      </c>
      <c r="I35" s="13">
        <v>25</v>
      </c>
      <c r="J35" s="13">
        <v>75</v>
      </c>
      <c r="K35" s="13">
        <v>0</v>
      </c>
      <c r="L35" s="13">
        <v>100</v>
      </c>
      <c r="M35" s="13">
        <v>75</v>
      </c>
      <c r="N35" s="13">
        <v>57</v>
      </c>
      <c r="O35" s="13">
        <v>75</v>
      </c>
      <c r="P35" s="13">
        <v>25</v>
      </c>
      <c r="Q35" s="13">
        <v>0</v>
      </c>
      <c r="R35" s="13">
        <v>1</v>
      </c>
      <c r="S35" s="13">
        <v>1</v>
      </c>
      <c r="T35" s="13" t="s">
        <v>85</v>
      </c>
      <c r="U35" s="9"/>
      <c r="V35" s="50">
        <f t="shared" si="2"/>
        <v>0</v>
      </c>
      <c r="W35" s="50">
        <f t="shared" si="3"/>
        <v>1</v>
      </c>
      <c r="X35" s="50">
        <f t="shared" si="4"/>
        <v>3</v>
      </c>
      <c r="Y35" s="50">
        <f t="shared" si="5"/>
        <v>0</v>
      </c>
      <c r="Z35" s="51">
        <f t="shared" si="6"/>
        <v>4</v>
      </c>
      <c r="AA35" s="13">
        <v>4</v>
      </c>
      <c r="AB35" s="50">
        <f t="shared" si="7"/>
        <v>3</v>
      </c>
      <c r="AC35" s="50">
        <f t="shared" si="8"/>
        <v>1</v>
      </c>
      <c r="AD35" s="50">
        <f t="shared" si="9"/>
        <v>0</v>
      </c>
      <c r="AE35" s="50">
        <f t="shared" si="10"/>
        <v>4</v>
      </c>
    </row>
    <row r="36" spans="1:31" ht="15">
      <c r="A36" s="3">
        <v>33</v>
      </c>
      <c r="B36" s="4" t="s">
        <v>53</v>
      </c>
      <c r="C36" s="13">
        <v>11</v>
      </c>
      <c r="D36" s="13">
        <v>10</v>
      </c>
      <c r="E36" s="5">
        <v>90.1</v>
      </c>
      <c r="F36" s="41">
        <v>3.9</v>
      </c>
      <c r="G36" s="13">
        <v>3.7</v>
      </c>
      <c r="H36" s="13">
        <v>0</v>
      </c>
      <c r="I36" s="13">
        <v>30</v>
      </c>
      <c r="J36" s="13">
        <v>60</v>
      </c>
      <c r="K36" s="13">
        <v>10</v>
      </c>
      <c r="L36" s="13">
        <v>100</v>
      </c>
      <c r="M36" s="13">
        <v>70</v>
      </c>
      <c r="N36" s="13">
        <v>64.8</v>
      </c>
      <c r="O36" s="13">
        <v>80</v>
      </c>
      <c r="P36" s="13">
        <v>20</v>
      </c>
      <c r="Q36" s="13">
        <v>0</v>
      </c>
      <c r="R36" s="13">
        <v>1</v>
      </c>
      <c r="S36" s="13">
        <v>1</v>
      </c>
      <c r="T36" s="13" t="s">
        <v>97</v>
      </c>
      <c r="U36" s="9"/>
      <c r="V36" s="50">
        <f t="shared" si="2"/>
        <v>0</v>
      </c>
      <c r="W36" s="50">
        <f t="shared" si="3"/>
        <v>3</v>
      </c>
      <c r="X36" s="50">
        <f t="shared" si="4"/>
        <v>6</v>
      </c>
      <c r="Y36" s="50">
        <f t="shared" si="5"/>
        <v>1</v>
      </c>
      <c r="Z36" s="51">
        <f t="shared" si="6"/>
        <v>10</v>
      </c>
      <c r="AA36" s="13">
        <v>10</v>
      </c>
      <c r="AB36" s="50">
        <f t="shared" si="7"/>
        <v>8</v>
      </c>
      <c r="AC36" s="50">
        <f t="shared" si="8"/>
        <v>2</v>
      </c>
      <c r="AD36" s="50">
        <f t="shared" si="9"/>
        <v>0</v>
      </c>
      <c r="AE36" s="50">
        <f t="shared" si="10"/>
        <v>10</v>
      </c>
    </row>
    <row r="37" spans="1:31" ht="18.75">
      <c r="A37" s="70" t="s">
        <v>54</v>
      </c>
      <c r="B37" s="69"/>
      <c r="C37" s="15">
        <v>1058</v>
      </c>
      <c r="D37" s="15">
        <v>958</v>
      </c>
      <c r="E37" s="41">
        <v>86.7</v>
      </c>
      <c r="F37" s="16">
        <v>3.9</v>
      </c>
      <c r="G37" s="16">
        <v>3.8</v>
      </c>
      <c r="H37" s="43" t="s">
        <v>151</v>
      </c>
      <c r="I37" s="45">
        <v>33.4</v>
      </c>
      <c r="J37" s="45">
        <v>46.2</v>
      </c>
      <c r="K37" s="45">
        <v>20.3</v>
      </c>
      <c r="L37" s="45">
        <v>99.9</v>
      </c>
      <c r="M37" s="45">
        <v>66.39</v>
      </c>
      <c r="N37" s="45">
        <v>59.76</v>
      </c>
      <c r="O37" s="45">
        <v>79.900000000000006</v>
      </c>
      <c r="P37" s="45">
        <v>12.5</v>
      </c>
      <c r="Q37" s="45">
        <v>7.5</v>
      </c>
      <c r="R37" s="16">
        <v>34</v>
      </c>
      <c r="S37" s="16">
        <v>32</v>
      </c>
      <c r="T37" s="17"/>
      <c r="U37" s="17"/>
      <c r="V37" s="54">
        <v>2</v>
      </c>
      <c r="W37" s="54">
        <v>279</v>
      </c>
      <c r="X37" s="54">
        <v>439</v>
      </c>
      <c r="Y37" s="54">
        <v>239</v>
      </c>
      <c r="Z37" s="51">
        <v>958</v>
      </c>
      <c r="AA37" s="15">
        <v>958</v>
      </c>
      <c r="AB37" s="54">
        <f>SUM(AB7:AB36)</f>
        <v>738.90359999999998</v>
      </c>
      <c r="AC37" s="54">
        <f t="shared" ref="AC37:AD37" si="11">SUM(AC7:AC36)</f>
        <v>89.369600000000005</v>
      </c>
      <c r="AD37" s="54">
        <f t="shared" si="11"/>
        <v>129.5282</v>
      </c>
      <c r="AE37" s="50">
        <f t="shared" si="10"/>
        <v>957.80139999999994</v>
      </c>
    </row>
    <row r="38" spans="1:31" ht="1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50"/>
    </row>
    <row r="39" spans="1:31" ht="15">
      <c r="A39" s="18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18"/>
      <c r="U39" s="18"/>
    </row>
    <row r="40" spans="1:31" ht="15">
      <c r="A40" s="18"/>
      <c r="B40" s="62" t="s">
        <v>55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18"/>
      <c r="U40" s="18"/>
    </row>
    <row r="41" spans="1:31" ht="1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31" ht="1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31" ht="1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31">
      <c r="A44" s="19"/>
      <c r="B44" s="63" t="s">
        <v>56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19"/>
    </row>
    <row r="45" spans="1:31">
      <c r="A45" s="19"/>
      <c r="B45" s="63" t="s">
        <v>57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19"/>
    </row>
    <row r="46" spans="1:31">
      <c r="A46" s="19"/>
      <c r="B46" s="63" t="s">
        <v>58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19"/>
      <c r="U46" s="19"/>
    </row>
  </sheetData>
  <mergeCells count="26">
    <mergeCell ref="D5:D6"/>
    <mergeCell ref="E5:E6"/>
    <mergeCell ref="A37:B37"/>
    <mergeCell ref="A1:U1"/>
    <mergeCell ref="A2:U2"/>
    <mergeCell ref="A3:U3"/>
    <mergeCell ref="A4:U4"/>
    <mergeCell ref="A5:A6"/>
    <mergeCell ref="B5:B6"/>
    <mergeCell ref="C5:C6"/>
    <mergeCell ref="U5:U6"/>
    <mergeCell ref="N5:N6"/>
    <mergeCell ref="O5:Q5"/>
    <mergeCell ref="R5:R6"/>
    <mergeCell ref="S5:S6"/>
    <mergeCell ref="T5:T6"/>
    <mergeCell ref="F5:F6"/>
    <mergeCell ref="G5:G6"/>
    <mergeCell ref="H5:K5"/>
    <mergeCell ref="L5:L6"/>
    <mergeCell ref="M5:M6"/>
    <mergeCell ref="B39:S39"/>
    <mergeCell ref="B40:S40"/>
    <mergeCell ref="B44:T44"/>
    <mergeCell ref="B45:T45"/>
    <mergeCell ref="B46:S46"/>
  </mergeCells>
  <printOptions horizontalCentered="1" gridLines="1"/>
  <pageMargins left="0.18560179977502814" right="0.15185601799775031" top="0.20247469066366708" bottom="0.21934758155230602" header="0" footer="0"/>
  <pageSetup paperSize="9" fitToHeight="0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outlinePr summaryBelow="0" summaryRight="0"/>
    <pageSetUpPr fitToPage="1"/>
  </sheetPr>
  <dimension ref="A1:AM46"/>
  <sheetViews>
    <sheetView topLeftCell="T3" workbookViewId="0">
      <selection activeCell="AA7" sqref="AA7:AA37"/>
    </sheetView>
  </sheetViews>
  <sheetFormatPr defaultColWidth="14.42578125" defaultRowHeight="15.75" customHeight="1"/>
  <cols>
    <col min="1" max="1" width="5.5703125" customWidth="1"/>
    <col min="2" max="2" width="26.42578125" customWidth="1"/>
    <col min="5" max="5" width="18.140625" customWidth="1"/>
    <col min="20" max="20" width="18" customWidth="1"/>
    <col min="21" max="21" width="24.85546875" customWidth="1"/>
    <col min="22" max="22" width="6" customWidth="1"/>
    <col min="23" max="23" width="6.85546875" customWidth="1"/>
    <col min="24" max="24" width="7" customWidth="1"/>
    <col min="25" max="25" width="7.42578125" customWidth="1"/>
    <col min="28" max="28" width="6.140625" customWidth="1"/>
    <col min="29" max="29" width="7.85546875" customWidth="1"/>
    <col min="30" max="30" width="3.7109375" customWidth="1"/>
  </cols>
  <sheetData>
    <row r="1" spans="1:31">
      <c r="A1" s="71" t="s">
        <v>59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9"/>
    </row>
    <row r="2" spans="1:31" ht="23.25">
      <c r="A2" s="72" t="s">
        <v>60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</row>
    <row r="3" spans="1:31" ht="23.25">
      <c r="A3" s="73" t="s">
        <v>98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9"/>
    </row>
    <row r="5" spans="1:31">
      <c r="A5" s="74" t="s">
        <v>1</v>
      </c>
      <c r="B5" s="64" t="s">
        <v>2</v>
      </c>
      <c r="C5" s="64" t="s">
        <v>3</v>
      </c>
      <c r="D5" s="64" t="s">
        <v>4</v>
      </c>
      <c r="E5" s="64" t="s">
        <v>5</v>
      </c>
      <c r="F5" s="64" t="s">
        <v>6</v>
      </c>
      <c r="G5" s="64" t="s">
        <v>7</v>
      </c>
      <c r="H5" s="67" t="s">
        <v>8</v>
      </c>
      <c r="I5" s="68"/>
      <c r="J5" s="68"/>
      <c r="K5" s="69"/>
      <c r="L5" s="64" t="s">
        <v>9</v>
      </c>
      <c r="M5" s="64" t="s">
        <v>10</v>
      </c>
      <c r="N5" s="64" t="s">
        <v>11</v>
      </c>
      <c r="O5" s="76" t="s">
        <v>12</v>
      </c>
      <c r="P5" s="68"/>
      <c r="Q5" s="69"/>
      <c r="R5" s="64" t="s">
        <v>13</v>
      </c>
      <c r="S5" s="64" t="s">
        <v>14</v>
      </c>
      <c r="T5" s="64" t="s">
        <v>15</v>
      </c>
      <c r="U5" s="75" t="s">
        <v>16</v>
      </c>
    </row>
    <row r="6" spans="1:31" ht="85.5" customHeight="1">
      <c r="A6" s="66"/>
      <c r="B6" s="66"/>
      <c r="C6" s="66"/>
      <c r="D6" s="66"/>
      <c r="E6" s="66"/>
      <c r="F6" s="65"/>
      <c r="G6" s="66"/>
      <c r="H6" s="1" t="s">
        <v>17</v>
      </c>
      <c r="I6" s="1" t="s">
        <v>18</v>
      </c>
      <c r="J6" s="1" t="s">
        <v>19</v>
      </c>
      <c r="K6" s="1" t="s">
        <v>20</v>
      </c>
      <c r="L6" s="66"/>
      <c r="M6" s="66"/>
      <c r="N6" s="66"/>
      <c r="O6" s="2" t="s">
        <v>21</v>
      </c>
      <c r="P6" s="2" t="s">
        <v>22</v>
      </c>
      <c r="Q6" s="2" t="s">
        <v>23</v>
      </c>
      <c r="R6" s="66"/>
      <c r="S6" s="66"/>
      <c r="T6" s="66"/>
      <c r="U6" s="66"/>
      <c r="V6" s="60">
        <v>2</v>
      </c>
      <c r="W6" s="60">
        <v>3</v>
      </c>
      <c r="X6" s="60">
        <v>4</v>
      </c>
      <c r="Y6" s="60">
        <v>5</v>
      </c>
      <c r="Z6" s="77" t="s">
        <v>152</v>
      </c>
      <c r="AA6" s="60"/>
      <c r="AB6" s="78" t="s">
        <v>21</v>
      </c>
      <c r="AC6" s="78" t="s">
        <v>22</v>
      </c>
      <c r="AD6" s="78" t="s">
        <v>23</v>
      </c>
      <c r="AE6" s="60"/>
    </row>
    <row r="7" spans="1:31">
      <c r="A7" s="3">
        <v>1</v>
      </c>
      <c r="B7" s="4" t="s">
        <v>24</v>
      </c>
      <c r="C7" s="5">
        <v>73</v>
      </c>
      <c r="D7" s="5">
        <v>71</v>
      </c>
      <c r="E7" s="5">
        <v>97</v>
      </c>
      <c r="F7" s="20">
        <v>4.0999999999999996</v>
      </c>
      <c r="G7" s="5">
        <v>4.17</v>
      </c>
      <c r="H7" s="5">
        <v>0</v>
      </c>
      <c r="I7" s="5">
        <v>4</v>
      </c>
      <c r="J7" s="5">
        <v>48</v>
      </c>
      <c r="K7" s="5">
        <v>48</v>
      </c>
      <c r="L7" s="5">
        <v>100</v>
      </c>
      <c r="M7" s="5">
        <v>95.2</v>
      </c>
      <c r="N7" s="5">
        <v>80.06</v>
      </c>
      <c r="O7" s="1">
        <v>90</v>
      </c>
      <c r="P7" s="1">
        <v>6</v>
      </c>
      <c r="Q7" s="1">
        <v>4</v>
      </c>
      <c r="R7" s="13">
        <v>1</v>
      </c>
      <c r="S7" s="13">
        <v>1</v>
      </c>
      <c r="T7" s="13">
        <v>8.9</v>
      </c>
      <c r="U7" s="9"/>
      <c r="V7" s="50">
        <f>H7*$D7/100</f>
        <v>0</v>
      </c>
      <c r="W7" s="50">
        <f t="shared" ref="W7:Y7" si="0">I7*$D7/100</f>
        <v>2.84</v>
      </c>
      <c r="X7" s="50">
        <f t="shared" si="0"/>
        <v>34.08</v>
      </c>
      <c r="Y7" s="50">
        <f t="shared" si="0"/>
        <v>34.08</v>
      </c>
      <c r="Z7" s="51">
        <f>V7+W7+X7+Y7</f>
        <v>71</v>
      </c>
      <c r="AA7" s="55">
        <v>71</v>
      </c>
      <c r="AB7" s="50">
        <f>O7*$D7/100</f>
        <v>63.9</v>
      </c>
      <c r="AC7" s="50">
        <f t="shared" ref="AC7:AD7" si="1">P7*$D7/100</f>
        <v>4.26</v>
      </c>
      <c r="AD7" s="50">
        <f t="shared" si="1"/>
        <v>2.84</v>
      </c>
      <c r="AE7" s="50">
        <f>AB7+AC7+AD7</f>
        <v>71</v>
      </c>
    </row>
    <row r="8" spans="1:31">
      <c r="A8" s="3">
        <v>2</v>
      </c>
      <c r="B8" s="4" t="s">
        <v>25</v>
      </c>
      <c r="C8" s="5">
        <v>156</v>
      </c>
      <c r="D8" s="5">
        <v>148</v>
      </c>
      <c r="E8" s="5">
        <v>94.9</v>
      </c>
      <c r="F8" s="5">
        <v>3.8</v>
      </c>
      <c r="G8" s="5">
        <v>4.2</v>
      </c>
      <c r="H8" s="5">
        <v>0.6</v>
      </c>
      <c r="I8" s="5">
        <v>12.1</v>
      </c>
      <c r="J8" s="5">
        <v>44.6</v>
      </c>
      <c r="K8" s="5">
        <v>42.6</v>
      </c>
      <c r="L8" s="5">
        <v>99.4</v>
      </c>
      <c r="M8" s="5">
        <v>84.43</v>
      </c>
      <c r="N8" s="5">
        <v>73.16</v>
      </c>
      <c r="O8" s="1">
        <v>63.5</v>
      </c>
      <c r="P8" s="1">
        <v>11.5</v>
      </c>
      <c r="Q8" s="1">
        <v>25</v>
      </c>
      <c r="R8" s="13">
        <v>1</v>
      </c>
      <c r="S8" s="13">
        <v>1</v>
      </c>
      <c r="T8" s="13">
        <v>5.12</v>
      </c>
      <c r="U8" s="9"/>
      <c r="V8" s="50">
        <f t="shared" ref="V8:V36" si="2">H8*$D8/100</f>
        <v>0.88800000000000001</v>
      </c>
      <c r="W8" s="50">
        <f t="shared" ref="W8:W36" si="3">I8*$D8/100</f>
        <v>17.908000000000001</v>
      </c>
      <c r="X8" s="50">
        <f t="shared" ref="X8:X36" si="4">J8*$D8/100</f>
        <v>66.007999999999996</v>
      </c>
      <c r="Y8" s="50">
        <f t="shared" ref="Y8:Y36" si="5">K8*$D8/100</f>
        <v>63.048000000000002</v>
      </c>
      <c r="Z8" s="51">
        <f t="shared" ref="Z8:Z37" si="6">V8+W8+X8+Y8</f>
        <v>147.852</v>
      </c>
      <c r="AA8" s="55">
        <v>148</v>
      </c>
      <c r="AB8" s="50">
        <f t="shared" ref="AB8:AB36" si="7">O8*$D8/100</f>
        <v>93.98</v>
      </c>
      <c r="AC8" s="50">
        <f t="shared" ref="AC8:AC36" si="8">P8*$D8/100</f>
        <v>17.02</v>
      </c>
      <c r="AD8" s="50">
        <f t="shared" ref="AD8:AD36" si="9">Q8*$D8/100</f>
        <v>37</v>
      </c>
      <c r="AE8" s="50">
        <f t="shared" ref="AE8:AE37" si="10">AB8+AC8+AD8</f>
        <v>148</v>
      </c>
    </row>
    <row r="9" spans="1:31">
      <c r="A9" s="3">
        <v>3</v>
      </c>
      <c r="B9" s="4" t="s">
        <v>26</v>
      </c>
      <c r="C9" s="5">
        <v>114</v>
      </c>
      <c r="D9" s="5">
        <v>102</v>
      </c>
      <c r="E9" s="5">
        <v>89</v>
      </c>
      <c r="F9" s="5">
        <v>4</v>
      </c>
      <c r="G9" s="5">
        <v>4.3</v>
      </c>
      <c r="H9" s="5">
        <v>0</v>
      </c>
      <c r="I9" s="5">
        <v>7.8</v>
      </c>
      <c r="J9" s="5">
        <v>50</v>
      </c>
      <c r="K9" s="5">
        <v>42</v>
      </c>
      <c r="L9" s="5">
        <v>100</v>
      </c>
      <c r="M9" s="5">
        <v>92</v>
      </c>
      <c r="N9" s="5">
        <v>75</v>
      </c>
      <c r="O9" s="1">
        <v>64</v>
      </c>
      <c r="P9" s="1">
        <v>0</v>
      </c>
      <c r="Q9" s="1">
        <v>36</v>
      </c>
      <c r="R9" s="13">
        <v>1</v>
      </c>
      <c r="S9" s="13">
        <v>1</v>
      </c>
      <c r="T9" s="13" t="s">
        <v>99</v>
      </c>
      <c r="U9" s="9"/>
      <c r="V9" s="50">
        <f t="shared" si="2"/>
        <v>0</v>
      </c>
      <c r="W9" s="50">
        <f t="shared" si="3"/>
        <v>7.9560000000000004</v>
      </c>
      <c r="X9" s="50">
        <f t="shared" si="4"/>
        <v>51</v>
      </c>
      <c r="Y9" s="50">
        <f t="shared" si="5"/>
        <v>42.84</v>
      </c>
      <c r="Z9" s="51">
        <f t="shared" si="6"/>
        <v>101.79600000000001</v>
      </c>
      <c r="AA9" s="55">
        <v>102</v>
      </c>
      <c r="AB9" s="50">
        <f t="shared" si="7"/>
        <v>65.28</v>
      </c>
      <c r="AC9" s="50">
        <f t="shared" si="8"/>
        <v>0</v>
      </c>
      <c r="AD9" s="50">
        <f t="shared" si="9"/>
        <v>36.72</v>
      </c>
      <c r="AE9" s="50">
        <f t="shared" si="10"/>
        <v>102</v>
      </c>
    </row>
    <row r="10" spans="1:31">
      <c r="A10" s="3">
        <v>4</v>
      </c>
      <c r="B10" s="4" t="s">
        <v>27</v>
      </c>
      <c r="C10" s="5">
        <v>22</v>
      </c>
      <c r="D10" s="5">
        <v>19</v>
      </c>
      <c r="E10" s="5">
        <v>86.4</v>
      </c>
      <c r="F10" s="5">
        <v>3.8</v>
      </c>
      <c r="G10" s="5">
        <v>4.0999999999999996</v>
      </c>
      <c r="H10" s="5">
        <v>0</v>
      </c>
      <c r="I10" s="5">
        <v>31.6</v>
      </c>
      <c r="J10" s="5">
        <v>31.6</v>
      </c>
      <c r="K10" s="5">
        <v>36.799999999999997</v>
      </c>
      <c r="L10" s="5">
        <v>100</v>
      </c>
      <c r="M10" s="5">
        <v>68.400000000000006</v>
      </c>
      <c r="N10" s="5">
        <v>68.42</v>
      </c>
      <c r="O10" s="1">
        <v>78.900000000000006</v>
      </c>
      <c r="P10" s="1">
        <v>0</v>
      </c>
      <c r="Q10" s="1">
        <v>21.1</v>
      </c>
      <c r="R10" s="13">
        <v>1</v>
      </c>
      <c r="S10" s="13">
        <v>1</v>
      </c>
      <c r="T10" s="13" t="s">
        <v>100</v>
      </c>
      <c r="U10" s="9"/>
      <c r="V10" s="50">
        <f t="shared" si="2"/>
        <v>0</v>
      </c>
      <c r="W10" s="50">
        <f t="shared" si="3"/>
        <v>6.0039999999999996</v>
      </c>
      <c r="X10" s="50">
        <f t="shared" si="4"/>
        <v>6.0039999999999996</v>
      </c>
      <c r="Y10" s="50">
        <f t="shared" si="5"/>
        <v>6.9919999999999991</v>
      </c>
      <c r="Z10" s="51">
        <f t="shared" si="6"/>
        <v>19</v>
      </c>
      <c r="AA10" s="55">
        <v>19</v>
      </c>
      <c r="AB10" s="50">
        <f t="shared" si="7"/>
        <v>14.991000000000001</v>
      </c>
      <c r="AC10" s="50">
        <f t="shared" si="8"/>
        <v>0</v>
      </c>
      <c r="AD10" s="50">
        <f t="shared" si="9"/>
        <v>4.0090000000000003</v>
      </c>
      <c r="AE10" s="50">
        <f t="shared" si="10"/>
        <v>19</v>
      </c>
    </row>
    <row r="11" spans="1:31">
      <c r="A11" s="3">
        <v>5</v>
      </c>
      <c r="B11" s="4" t="s">
        <v>28</v>
      </c>
      <c r="C11" s="5">
        <v>14</v>
      </c>
      <c r="D11" s="5">
        <v>12</v>
      </c>
      <c r="E11" s="5">
        <v>85.71</v>
      </c>
      <c r="F11" s="5">
        <v>3.8</v>
      </c>
      <c r="G11" s="41">
        <v>3.8</v>
      </c>
      <c r="H11" s="5">
        <v>0</v>
      </c>
      <c r="I11" s="5">
        <v>33.299999999999997</v>
      </c>
      <c r="J11" s="5">
        <v>41.7</v>
      </c>
      <c r="K11" s="5">
        <v>25</v>
      </c>
      <c r="L11" s="5">
        <v>100</v>
      </c>
      <c r="M11" s="41">
        <v>66.67</v>
      </c>
      <c r="N11" s="5">
        <v>63.66</v>
      </c>
      <c r="O11" s="44">
        <v>100</v>
      </c>
      <c r="P11" s="1">
        <v>0</v>
      </c>
      <c r="Q11" s="1">
        <v>0</v>
      </c>
      <c r="R11" s="13">
        <v>1</v>
      </c>
      <c r="S11" s="13">
        <v>1</v>
      </c>
      <c r="T11" s="13" t="s">
        <v>101</v>
      </c>
      <c r="U11" s="9"/>
      <c r="V11" s="50">
        <f t="shared" si="2"/>
        <v>0</v>
      </c>
      <c r="W11" s="50">
        <f t="shared" si="3"/>
        <v>3.9959999999999996</v>
      </c>
      <c r="X11" s="50">
        <f t="shared" si="4"/>
        <v>5.0040000000000004</v>
      </c>
      <c r="Y11" s="50">
        <f t="shared" si="5"/>
        <v>3</v>
      </c>
      <c r="Z11" s="51">
        <f t="shared" si="6"/>
        <v>12</v>
      </c>
      <c r="AA11" s="55">
        <v>12</v>
      </c>
      <c r="AB11" s="50">
        <f t="shared" si="7"/>
        <v>12</v>
      </c>
      <c r="AC11" s="50">
        <f t="shared" si="8"/>
        <v>0</v>
      </c>
      <c r="AD11" s="50">
        <f t="shared" si="9"/>
        <v>0</v>
      </c>
      <c r="AE11" s="50">
        <f t="shared" si="10"/>
        <v>12</v>
      </c>
    </row>
    <row r="12" spans="1:31">
      <c r="A12" s="3">
        <v>6</v>
      </c>
      <c r="B12" s="4" t="s">
        <v>29</v>
      </c>
      <c r="C12" s="5">
        <v>120</v>
      </c>
      <c r="D12" s="5">
        <v>108</v>
      </c>
      <c r="E12" s="5">
        <v>90</v>
      </c>
      <c r="F12" s="5">
        <v>3.8</v>
      </c>
      <c r="G12" s="5">
        <v>4.2</v>
      </c>
      <c r="H12" s="5">
        <v>0</v>
      </c>
      <c r="I12" s="5">
        <v>17.600000000000001</v>
      </c>
      <c r="J12" s="5">
        <v>40.799999999999997</v>
      </c>
      <c r="K12" s="5">
        <v>41.6</v>
      </c>
      <c r="L12" s="5">
        <v>100</v>
      </c>
      <c r="M12" s="5">
        <v>66.13</v>
      </c>
      <c r="N12" s="5">
        <v>73.44</v>
      </c>
      <c r="O12" s="1">
        <v>59.2</v>
      </c>
      <c r="P12" s="1">
        <v>2</v>
      </c>
      <c r="Q12" s="1">
        <v>38.799999999999997</v>
      </c>
      <c r="R12" s="13">
        <v>4</v>
      </c>
      <c r="S12" s="13">
        <v>4</v>
      </c>
      <c r="T12" s="13" t="s">
        <v>102</v>
      </c>
      <c r="U12" s="9"/>
      <c r="V12" s="50">
        <f t="shared" si="2"/>
        <v>0</v>
      </c>
      <c r="W12" s="50">
        <f t="shared" si="3"/>
        <v>19.008000000000003</v>
      </c>
      <c r="X12" s="50">
        <f t="shared" si="4"/>
        <v>44.063999999999993</v>
      </c>
      <c r="Y12" s="50">
        <f t="shared" si="5"/>
        <v>44.928000000000004</v>
      </c>
      <c r="Z12" s="51">
        <f t="shared" si="6"/>
        <v>108</v>
      </c>
      <c r="AA12" s="55">
        <v>108</v>
      </c>
      <c r="AB12" s="50">
        <f t="shared" si="7"/>
        <v>63.936000000000007</v>
      </c>
      <c r="AC12" s="50">
        <f t="shared" si="8"/>
        <v>2.16</v>
      </c>
      <c r="AD12" s="50">
        <f t="shared" si="9"/>
        <v>41.903999999999996</v>
      </c>
      <c r="AE12" s="50">
        <f t="shared" si="10"/>
        <v>108</v>
      </c>
    </row>
    <row r="13" spans="1:31" ht="34.5">
      <c r="A13" s="3">
        <v>7</v>
      </c>
      <c r="B13" s="4" t="s">
        <v>30</v>
      </c>
      <c r="C13" s="5">
        <v>65</v>
      </c>
      <c r="D13" s="5">
        <v>63</v>
      </c>
      <c r="E13" s="5">
        <v>96.9</v>
      </c>
      <c r="F13" s="5">
        <v>4.3</v>
      </c>
      <c r="G13" s="5">
        <v>4.4000000000000004</v>
      </c>
      <c r="H13" s="5">
        <v>0</v>
      </c>
      <c r="I13" s="5">
        <v>14.3</v>
      </c>
      <c r="J13" s="5">
        <v>34.9</v>
      </c>
      <c r="K13" s="5">
        <v>50.7</v>
      </c>
      <c r="L13" s="5">
        <v>100</v>
      </c>
      <c r="M13" s="5">
        <v>85.5</v>
      </c>
      <c r="N13" s="5">
        <v>78.290000000000006</v>
      </c>
      <c r="O13" s="1">
        <v>63.5</v>
      </c>
      <c r="P13" s="1">
        <v>14.3</v>
      </c>
      <c r="Q13" s="1">
        <v>22.2</v>
      </c>
      <c r="R13" s="13">
        <v>1</v>
      </c>
      <c r="S13" s="13">
        <v>1</v>
      </c>
      <c r="T13" s="13" t="s">
        <v>103</v>
      </c>
      <c r="U13" s="24" t="s">
        <v>104</v>
      </c>
      <c r="V13" s="50">
        <f t="shared" si="2"/>
        <v>0</v>
      </c>
      <c r="W13" s="50">
        <f t="shared" si="3"/>
        <v>9.0090000000000003</v>
      </c>
      <c r="X13" s="50">
        <f t="shared" si="4"/>
        <v>21.986999999999998</v>
      </c>
      <c r="Y13" s="50">
        <f t="shared" si="5"/>
        <v>31.941000000000003</v>
      </c>
      <c r="Z13" s="51">
        <f t="shared" si="6"/>
        <v>62.936999999999998</v>
      </c>
      <c r="AA13" s="55">
        <v>63</v>
      </c>
      <c r="AB13" s="50">
        <f t="shared" si="7"/>
        <v>40.005000000000003</v>
      </c>
      <c r="AC13" s="50">
        <f t="shared" si="8"/>
        <v>9.0090000000000003</v>
      </c>
      <c r="AD13" s="50">
        <f t="shared" si="9"/>
        <v>13.985999999999999</v>
      </c>
      <c r="AE13" s="50">
        <f t="shared" si="10"/>
        <v>63</v>
      </c>
    </row>
    <row r="14" spans="1:31">
      <c r="A14" s="3">
        <v>8</v>
      </c>
      <c r="B14" s="4" t="s">
        <v>31</v>
      </c>
      <c r="C14" s="5">
        <v>12</v>
      </c>
      <c r="D14" s="5">
        <v>12</v>
      </c>
      <c r="E14" s="5">
        <v>100</v>
      </c>
      <c r="F14" s="5">
        <v>3.5</v>
      </c>
      <c r="G14" s="5">
        <v>3.8</v>
      </c>
      <c r="H14" s="5">
        <v>0</v>
      </c>
      <c r="I14" s="5">
        <v>33.4</v>
      </c>
      <c r="J14" s="5">
        <v>50</v>
      </c>
      <c r="K14" s="5">
        <v>16.600000000000001</v>
      </c>
      <c r="L14" s="5">
        <v>100</v>
      </c>
      <c r="M14" s="5">
        <v>66.599999999999994</v>
      </c>
      <c r="N14" s="5">
        <v>66.2</v>
      </c>
      <c r="O14" s="1">
        <v>66.599999999999994</v>
      </c>
      <c r="P14" s="1">
        <v>0</v>
      </c>
      <c r="Q14" s="1">
        <v>33.4</v>
      </c>
      <c r="R14" s="13">
        <v>2</v>
      </c>
      <c r="S14" s="13">
        <v>2</v>
      </c>
      <c r="T14" s="8"/>
      <c r="U14" s="25"/>
      <c r="V14" s="50">
        <f t="shared" si="2"/>
        <v>0</v>
      </c>
      <c r="W14" s="50">
        <f t="shared" si="3"/>
        <v>4.0079999999999991</v>
      </c>
      <c r="X14" s="50">
        <f t="shared" si="4"/>
        <v>6</v>
      </c>
      <c r="Y14" s="50">
        <f t="shared" si="5"/>
        <v>1.9920000000000002</v>
      </c>
      <c r="Z14" s="51">
        <f t="shared" si="6"/>
        <v>12</v>
      </c>
      <c r="AA14" s="55">
        <v>12</v>
      </c>
      <c r="AB14" s="50">
        <f t="shared" si="7"/>
        <v>7.9919999999999991</v>
      </c>
      <c r="AC14" s="50">
        <f t="shared" si="8"/>
        <v>0</v>
      </c>
      <c r="AD14" s="50">
        <f t="shared" si="9"/>
        <v>4.0079999999999991</v>
      </c>
      <c r="AE14" s="50">
        <f t="shared" si="10"/>
        <v>11.999999999999998</v>
      </c>
    </row>
    <row r="15" spans="1:31" ht="34.5">
      <c r="A15" s="3">
        <v>9</v>
      </c>
      <c r="B15" s="4" t="s">
        <v>32</v>
      </c>
      <c r="C15" s="5">
        <v>20</v>
      </c>
      <c r="D15" s="5">
        <v>15</v>
      </c>
      <c r="E15" s="5">
        <v>75</v>
      </c>
      <c r="F15" s="5">
        <v>3.7</v>
      </c>
      <c r="G15" s="5">
        <v>3.9</v>
      </c>
      <c r="H15" s="5">
        <v>0</v>
      </c>
      <c r="I15" s="5">
        <v>33.4</v>
      </c>
      <c r="J15" s="5">
        <v>40</v>
      </c>
      <c r="K15" s="5">
        <v>26.6</v>
      </c>
      <c r="L15" s="5">
        <v>100</v>
      </c>
      <c r="M15" s="5">
        <v>66.599999999999994</v>
      </c>
      <c r="N15" s="5">
        <v>64.260000000000005</v>
      </c>
      <c r="O15" s="1">
        <v>80</v>
      </c>
      <c r="P15" s="1">
        <v>0</v>
      </c>
      <c r="Q15" s="1">
        <v>20</v>
      </c>
      <c r="R15" s="13">
        <v>1</v>
      </c>
      <c r="S15" s="13">
        <v>1</v>
      </c>
      <c r="T15" s="13" t="s">
        <v>105</v>
      </c>
      <c r="U15" s="24" t="s">
        <v>106</v>
      </c>
      <c r="V15" s="50">
        <f t="shared" si="2"/>
        <v>0</v>
      </c>
      <c r="W15" s="50">
        <f t="shared" si="3"/>
        <v>5.01</v>
      </c>
      <c r="X15" s="50">
        <f t="shared" si="4"/>
        <v>6</v>
      </c>
      <c r="Y15" s="50">
        <f t="shared" si="5"/>
        <v>3.99</v>
      </c>
      <c r="Z15" s="51">
        <f t="shared" si="6"/>
        <v>15</v>
      </c>
      <c r="AA15" s="55">
        <v>15</v>
      </c>
      <c r="AB15" s="50">
        <f t="shared" si="7"/>
        <v>12</v>
      </c>
      <c r="AC15" s="50">
        <f t="shared" si="8"/>
        <v>0</v>
      </c>
      <c r="AD15" s="50">
        <f t="shared" si="9"/>
        <v>3</v>
      </c>
      <c r="AE15" s="50">
        <f t="shared" si="10"/>
        <v>15</v>
      </c>
    </row>
    <row r="16" spans="1:31" ht="57">
      <c r="A16" s="3">
        <v>10</v>
      </c>
      <c r="B16" s="4" t="s">
        <v>33</v>
      </c>
      <c r="C16" s="5">
        <v>62</v>
      </c>
      <c r="D16" s="5">
        <v>56</v>
      </c>
      <c r="E16" s="5">
        <v>90.32</v>
      </c>
      <c r="F16" s="5">
        <v>4.21</v>
      </c>
      <c r="G16" s="5">
        <v>4.34</v>
      </c>
      <c r="H16" s="5">
        <v>0</v>
      </c>
      <c r="I16" s="5">
        <v>10.71</v>
      </c>
      <c r="J16" s="5">
        <v>44.64</v>
      </c>
      <c r="K16" s="5">
        <v>44.64</v>
      </c>
      <c r="L16" s="5">
        <v>100</v>
      </c>
      <c r="M16" s="5">
        <v>89.28</v>
      </c>
      <c r="N16" s="5">
        <v>77.069999999999993</v>
      </c>
      <c r="O16" s="1">
        <v>66.069999999999993</v>
      </c>
      <c r="P16" s="1">
        <v>10.71</v>
      </c>
      <c r="Q16" s="1">
        <v>23.21</v>
      </c>
      <c r="R16" s="13">
        <v>1</v>
      </c>
      <c r="S16" s="13">
        <v>1</v>
      </c>
      <c r="T16" s="32">
        <v>41221</v>
      </c>
      <c r="U16" s="24" t="s">
        <v>107</v>
      </c>
      <c r="V16" s="50">
        <f t="shared" si="2"/>
        <v>0</v>
      </c>
      <c r="W16" s="50">
        <f t="shared" si="3"/>
        <v>5.9976000000000003</v>
      </c>
      <c r="X16" s="50">
        <f t="shared" si="4"/>
        <v>24.9984</v>
      </c>
      <c r="Y16" s="50">
        <f t="shared" si="5"/>
        <v>24.9984</v>
      </c>
      <c r="Z16" s="51">
        <f t="shared" si="6"/>
        <v>55.994399999999999</v>
      </c>
      <c r="AA16" s="55">
        <v>56</v>
      </c>
      <c r="AB16" s="50">
        <f t="shared" si="7"/>
        <v>36.999199999999995</v>
      </c>
      <c r="AC16" s="50">
        <f t="shared" si="8"/>
        <v>5.9976000000000003</v>
      </c>
      <c r="AD16" s="50">
        <f t="shared" si="9"/>
        <v>12.9976</v>
      </c>
      <c r="AE16" s="50">
        <f t="shared" si="10"/>
        <v>55.994399999999992</v>
      </c>
    </row>
    <row r="17" spans="1:39">
      <c r="A17" s="3">
        <v>11</v>
      </c>
      <c r="B17" s="4" t="s">
        <v>34</v>
      </c>
      <c r="C17" s="5">
        <v>12</v>
      </c>
      <c r="D17" s="5">
        <v>10</v>
      </c>
      <c r="E17" s="5">
        <v>83</v>
      </c>
      <c r="F17" s="5">
        <v>3.9</v>
      </c>
      <c r="G17" s="5">
        <v>3.9</v>
      </c>
      <c r="H17" s="5">
        <v>0</v>
      </c>
      <c r="I17" s="5">
        <v>30</v>
      </c>
      <c r="J17" s="5">
        <v>50</v>
      </c>
      <c r="K17" s="5">
        <v>20</v>
      </c>
      <c r="L17" s="5">
        <v>100</v>
      </c>
      <c r="M17" s="5">
        <v>70</v>
      </c>
      <c r="N17" s="5">
        <v>55.2</v>
      </c>
      <c r="O17" s="1">
        <v>100</v>
      </c>
      <c r="P17" s="7"/>
      <c r="Q17" s="7"/>
      <c r="R17" s="13">
        <v>1</v>
      </c>
      <c r="S17" s="13">
        <v>1</v>
      </c>
      <c r="T17" s="8"/>
      <c r="U17" s="25"/>
      <c r="V17" s="50">
        <f t="shared" si="2"/>
        <v>0</v>
      </c>
      <c r="W17" s="50">
        <f t="shared" si="3"/>
        <v>3</v>
      </c>
      <c r="X17" s="50">
        <f t="shared" si="4"/>
        <v>5</v>
      </c>
      <c r="Y17" s="50">
        <f t="shared" si="5"/>
        <v>2</v>
      </c>
      <c r="Z17" s="51">
        <f t="shared" si="6"/>
        <v>10</v>
      </c>
      <c r="AA17" s="55">
        <v>10</v>
      </c>
      <c r="AB17" s="50">
        <f t="shared" si="7"/>
        <v>10</v>
      </c>
      <c r="AC17" s="50">
        <f t="shared" si="8"/>
        <v>0</v>
      </c>
      <c r="AD17" s="50">
        <f t="shared" si="9"/>
        <v>0</v>
      </c>
      <c r="AE17" s="50">
        <f t="shared" si="10"/>
        <v>10</v>
      </c>
    </row>
    <row r="18" spans="1:39">
      <c r="A18" s="3">
        <v>12</v>
      </c>
      <c r="B18" s="4" t="s">
        <v>35</v>
      </c>
      <c r="C18" s="5">
        <v>44</v>
      </c>
      <c r="D18" s="5">
        <v>39</v>
      </c>
      <c r="E18" s="5">
        <v>88.6</v>
      </c>
      <c r="F18" s="41">
        <v>3.6</v>
      </c>
      <c r="G18" s="41">
        <v>3.8</v>
      </c>
      <c r="H18" s="5">
        <v>0</v>
      </c>
      <c r="I18" s="5">
        <v>41</v>
      </c>
      <c r="J18" s="5">
        <v>38.5</v>
      </c>
      <c r="K18" s="5">
        <v>20.5</v>
      </c>
      <c r="L18" s="5">
        <v>100</v>
      </c>
      <c r="M18" s="5">
        <v>58.9</v>
      </c>
      <c r="N18" s="5">
        <v>59.9</v>
      </c>
      <c r="O18" s="1">
        <v>82</v>
      </c>
      <c r="P18" s="1">
        <v>2.6</v>
      </c>
      <c r="Q18" s="1">
        <v>15.4</v>
      </c>
      <c r="R18" s="13">
        <v>1</v>
      </c>
      <c r="S18" s="13">
        <v>1</v>
      </c>
      <c r="T18" s="13" t="s">
        <v>108</v>
      </c>
      <c r="U18" s="25"/>
      <c r="V18" s="50">
        <f t="shared" si="2"/>
        <v>0</v>
      </c>
      <c r="W18" s="50">
        <f t="shared" si="3"/>
        <v>15.99</v>
      </c>
      <c r="X18" s="50">
        <f t="shared" si="4"/>
        <v>15.015000000000001</v>
      </c>
      <c r="Y18" s="50">
        <f t="shared" si="5"/>
        <v>7.9950000000000001</v>
      </c>
      <c r="Z18" s="51">
        <f t="shared" si="6"/>
        <v>39</v>
      </c>
      <c r="AA18" s="55">
        <v>39</v>
      </c>
      <c r="AB18" s="50">
        <f t="shared" si="7"/>
        <v>31.98</v>
      </c>
      <c r="AC18" s="50">
        <f t="shared" si="8"/>
        <v>1.014</v>
      </c>
      <c r="AD18" s="50">
        <f t="shared" si="9"/>
        <v>6.0060000000000002</v>
      </c>
      <c r="AE18" s="50">
        <f t="shared" si="10"/>
        <v>39</v>
      </c>
    </row>
    <row r="19" spans="1:39" ht="57">
      <c r="A19" s="3">
        <v>13</v>
      </c>
      <c r="B19" s="4" t="s">
        <v>36</v>
      </c>
      <c r="C19" s="5">
        <v>89</v>
      </c>
      <c r="D19" s="5">
        <v>86</v>
      </c>
      <c r="E19" s="5">
        <v>96</v>
      </c>
      <c r="F19" s="5">
        <v>4</v>
      </c>
      <c r="G19" s="5">
        <v>4</v>
      </c>
      <c r="H19" s="5">
        <v>2</v>
      </c>
      <c r="I19" s="5">
        <v>16</v>
      </c>
      <c r="J19" s="5">
        <v>53</v>
      </c>
      <c r="K19" s="5">
        <v>29</v>
      </c>
      <c r="L19" s="5">
        <v>98</v>
      </c>
      <c r="M19" s="5">
        <v>82</v>
      </c>
      <c r="N19" s="5">
        <v>80</v>
      </c>
      <c r="O19" s="1">
        <v>60</v>
      </c>
      <c r="P19" s="1">
        <v>14</v>
      </c>
      <c r="Q19" s="1">
        <v>26</v>
      </c>
      <c r="R19" s="13">
        <v>3</v>
      </c>
      <c r="S19" s="13">
        <v>3</v>
      </c>
      <c r="T19" s="13" t="s">
        <v>109</v>
      </c>
      <c r="U19" s="24" t="s">
        <v>110</v>
      </c>
      <c r="V19" s="50">
        <f t="shared" si="2"/>
        <v>1.72</v>
      </c>
      <c r="W19" s="50">
        <f t="shared" si="3"/>
        <v>13.76</v>
      </c>
      <c r="X19" s="50">
        <f t="shared" si="4"/>
        <v>45.58</v>
      </c>
      <c r="Y19" s="50">
        <f t="shared" si="5"/>
        <v>24.94</v>
      </c>
      <c r="Z19" s="51">
        <f t="shared" si="6"/>
        <v>86</v>
      </c>
      <c r="AA19" s="55">
        <v>86</v>
      </c>
      <c r="AB19" s="50">
        <f t="shared" si="7"/>
        <v>51.6</v>
      </c>
      <c r="AC19" s="50">
        <f t="shared" si="8"/>
        <v>12.04</v>
      </c>
      <c r="AD19" s="50">
        <f t="shared" si="9"/>
        <v>22.36</v>
      </c>
      <c r="AE19" s="50">
        <f t="shared" si="10"/>
        <v>86</v>
      </c>
    </row>
    <row r="20" spans="1:39" ht="56.25">
      <c r="A20" s="3">
        <v>14</v>
      </c>
      <c r="B20" s="4" t="s">
        <v>37</v>
      </c>
      <c r="C20" s="13">
        <v>69</v>
      </c>
      <c r="D20" s="13">
        <v>65</v>
      </c>
      <c r="E20" s="5">
        <v>94.2</v>
      </c>
      <c r="F20" s="13">
        <v>3.7</v>
      </c>
      <c r="G20" s="13">
        <v>3.9</v>
      </c>
      <c r="H20" s="13">
        <v>0</v>
      </c>
      <c r="I20" s="13">
        <v>15.4</v>
      </c>
      <c r="J20" s="13">
        <v>69.2</v>
      </c>
      <c r="K20" s="13">
        <v>15.4</v>
      </c>
      <c r="L20" s="13">
        <v>100</v>
      </c>
      <c r="M20" s="13">
        <v>84.6</v>
      </c>
      <c r="N20" s="13">
        <v>65.23</v>
      </c>
      <c r="O20" s="13">
        <v>96.9</v>
      </c>
      <c r="P20" s="13">
        <v>0</v>
      </c>
      <c r="Q20" s="13">
        <v>3.1</v>
      </c>
      <c r="R20" s="13">
        <v>1</v>
      </c>
      <c r="S20" s="13">
        <v>1</v>
      </c>
      <c r="T20" s="33">
        <v>41157</v>
      </c>
      <c r="U20" s="24" t="s">
        <v>111</v>
      </c>
      <c r="V20" s="50">
        <f t="shared" si="2"/>
        <v>0</v>
      </c>
      <c r="W20" s="50">
        <f t="shared" si="3"/>
        <v>10.01</v>
      </c>
      <c r="X20" s="50">
        <f t="shared" si="4"/>
        <v>44.98</v>
      </c>
      <c r="Y20" s="50">
        <f t="shared" si="5"/>
        <v>10.01</v>
      </c>
      <c r="Z20" s="51">
        <f t="shared" si="6"/>
        <v>65</v>
      </c>
      <c r="AA20" s="55">
        <v>65</v>
      </c>
      <c r="AB20" s="50">
        <f t="shared" si="7"/>
        <v>62.984999999999999</v>
      </c>
      <c r="AC20" s="50">
        <f t="shared" si="8"/>
        <v>0</v>
      </c>
      <c r="AD20" s="50">
        <f t="shared" si="9"/>
        <v>2.0150000000000001</v>
      </c>
      <c r="AE20" s="50">
        <f t="shared" si="10"/>
        <v>65</v>
      </c>
    </row>
    <row r="21" spans="1:39" ht="15">
      <c r="A21" s="3">
        <v>15</v>
      </c>
      <c r="B21" s="4" t="s">
        <v>38</v>
      </c>
      <c r="C21" s="13">
        <v>12</v>
      </c>
      <c r="D21" s="13">
        <v>12</v>
      </c>
      <c r="E21" s="5">
        <v>100</v>
      </c>
      <c r="F21" s="13">
        <v>3.84</v>
      </c>
      <c r="G21" s="13">
        <v>3.8</v>
      </c>
      <c r="H21" s="13">
        <v>0</v>
      </c>
      <c r="I21" s="13">
        <v>8.3000000000000007</v>
      </c>
      <c r="J21" s="13">
        <v>41.7</v>
      </c>
      <c r="K21" s="13">
        <v>50</v>
      </c>
      <c r="L21" s="13">
        <v>100</v>
      </c>
      <c r="M21" s="13">
        <v>91.7</v>
      </c>
      <c r="N21" s="13">
        <v>79.7</v>
      </c>
      <c r="O21" s="13">
        <v>100</v>
      </c>
      <c r="P21" s="13">
        <v>0</v>
      </c>
      <c r="Q21" s="13">
        <v>0</v>
      </c>
      <c r="R21" s="13">
        <v>1</v>
      </c>
      <c r="S21" s="13">
        <v>1</v>
      </c>
      <c r="T21" s="13" t="s">
        <v>112</v>
      </c>
      <c r="U21" s="25"/>
      <c r="V21" s="50">
        <f t="shared" si="2"/>
        <v>0</v>
      </c>
      <c r="W21" s="50">
        <f t="shared" si="3"/>
        <v>0.99600000000000011</v>
      </c>
      <c r="X21" s="50">
        <f t="shared" si="4"/>
        <v>5.0040000000000004</v>
      </c>
      <c r="Y21" s="50">
        <f t="shared" si="5"/>
        <v>6</v>
      </c>
      <c r="Z21" s="51">
        <f t="shared" si="6"/>
        <v>12</v>
      </c>
      <c r="AA21" s="55">
        <v>12</v>
      </c>
      <c r="AB21" s="50">
        <f t="shared" si="7"/>
        <v>12</v>
      </c>
      <c r="AC21" s="50">
        <f t="shared" si="8"/>
        <v>0</v>
      </c>
      <c r="AD21" s="50">
        <f t="shared" si="9"/>
        <v>0</v>
      </c>
      <c r="AE21" s="50">
        <f t="shared" si="10"/>
        <v>12</v>
      </c>
    </row>
    <row r="22" spans="1:39" ht="15">
      <c r="A22" s="3">
        <v>16</v>
      </c>
      <c r="B22" s="4" t="s">
        <v>39</v>
      </c>
      <c r="C22" s="13">
        <v>7</v>
      </c>
      <c r="D22" s="13">
        <v>7</v>
      </c>
      <c r="E22" s="5">
        <v>100</v>
      </c>
      <c r="F22" s="13">
        <v>4.2</v>
      </c>
      <c r="G22" s="13">
        <v>4.4000000000000004</v>
      </c>
      <c r="H22" s="13">
        <v>0</v>
      </c>
      <c r="I22" s="13">
        <v>29</v>
      </c>
      <c r="J22" s="13">
        <v>0</v>
      </c>
      <c r="K22" s="13">
        <v>71.400000000000006</v>
      </c>
      <c r="L22" s="13">
        <v>100</v>
      </c>
      <c r="M22" s="13">
        <v>71.400000000000006</v>
      </c>
      <c r="N22" s="13">
        <v>81.7</v>
      </c>
      <c r="O22" s="13">
        <v>85</v>
      </c>
      <c r="P22" s="13">
        <v>0</v>
      </c>
      <c r="Q22" s="13">
        <v>14.2</v>
      </c>
      <c r="R22" s="13">
        <v>1</v>
      </c>
      <c r="S22" s="13">
        <v>1</v>
      </c>
      <c r="T22" s="13">
        <v>8.9</v>
      </c>
      <c r="U22" s="25"/>
      <c r="V22" s="50">
        <f t="shared" si="2"/>
        <v>0</v>
      </c>
      <c r="W22" s="50">
        <f t="shared" si="3"/>
        <v>2.0299999999999998</v>
      </c>
      <c r="X22" s="50">
        <f t="shared" si="4"/>
        <v>0</v>
      </c>
      <c r="Y22" s="50">
        <f t="shared" si="5"/>
        <v>4.9980000000000011</v>
      </c>
      <c r="Z22" s="51">
        <f t="shared" si="6"/>
        <v>7.0280000000000005</v>
      </c>
      <c r="AA22" s="55">
        <v>7</v>
      </c>
      <c r="AB22" s="50">
        <f t="shared" si="7"/>
        <v>5.95</v>
      </c>
      <c r="AC22" s="50">
        <f t="shared" si="8"/>
        <v>0</v>
      </c>
      <c r="AD22" s="50">
        <f t="shared" si="9"/>
        <v>0.99399999999999988</v>
      </c>
      <c r="AE22" s="50">
        <f t="shared" si="10"/>
        <v>6.944</v>
      </c>
    </row>
    <row r="23" spans="1:39" ht="45">
      <c r="A23" s="3">
        <v>17</v>
      </c>
      <c r="B23" s="4" t="s">
        <v>40</v>
      </c>
      <c r="C23" s="13">
        <v>12</v>
      </c>
      <c r="D23" s="13">
        <v>12</v>
      </c>
      <c r="E23" s="5">
        <v>100</v>
      </c>
      <c r="F23" s="13">
        <v>3.7</v>
      </c>
      <c r="G23" s="41">
        <v>3.7</v>
      </c>
      <c r="H23" s="13">
        <v>0</v>
      </c>
      <c r="I23" s="13">
        <v>33.299999999999997</v>
      </c>
      <c r="J23" s="13">
        <v>41.6</v>
      </c>
      <c r="K23" s="13">
        <v>25</v>
      </c>
      <c r="L23" s="42">
        <v>100</v>
      </c>
      <c r="M23" s="13">
        <v>66.599999999999994</v>
      </c>
      <c r="N23" s="13">
        <v>63.6</v>
      </c>
      <c r="O23" s="42">
        <v>88</v>
      </c>
      <c r="P23" s="42">
        <v>4</v>
      </c>
      <c r="Q23" s="41">
        <v>7.8</v>
      </c>
      <c r="R23" s="13"/>
      <c r="S23" s="13"/>
      <c r="T23" s="13" t="s">
        <v>113</v>
      </c>
      <c r="U23" s="24" t="s">
        <v>114</v>
      </c>
      <c r="V23" s="50">
        <f t="shared" si="2"/>
        <v>0</v>
      </c>
      <c r="W23" s="50">
        <f t="shared" si="3"/>
        <v>3.9959999999999996</v>
      </c>
      <c r="X23" s="50">
        <f t="shared" si="4"/>
        <v>4.9920000000000009</v>
      </c>
      <c r="Y23" s="50">
        <f t="shared" si="5"/>
        <v>3</v>
      </c>
      <c r="Z23" s="51">
        <f t="shared" si="6"/>
        <v>11.988</v>
      </c>
      <c r="AA23" s="55">
        <v>12</v>
      </c>
      <c r="AB23" s="50">
        <f t="shared" si="7"/>
        <v>10.56</v>
      </c>
      <c r="AC23" s="50">
        <f t="shared" si="8"/>
        <v>0.48</v>
      </c>
      <c r="AD23" s="50">
        <f t="shared" si="9"/>
        <v>0.93599999999999994</v>
      </c>
      <c r="AE23" s="50">
        <f t="shared" si="10"/>
        <v>11.976000000000001</v>
      </c>
    </row>
    <row r="24" spans="1:39" ht="45">
      <c r="A24" s="3">
        <v>18</v>
      </c>
      <c r="B24" s="4" t="s">
        <v>41</v>
      </c>
      <c r="C24" s="13">
        <v>10</v>
      </c>
      <c r="D24" s="13">
        <v>6</v>
      </c>
      <c r="E24" s="5">
        <v>60</v>
      </c>
      <c r="F24" s="13">
        <v>4.3</v>
      </c>
      <c r="G24" s="13">
        <v>4.3</v>
      </c>
      <c r="H24" s="13">
        <v>0</v>
      </c>
      <c r="I24" s="13">
        <v>16.7</v>
      </c>
      <c r="J24" s="13">
        <v>33.299999999999997</v>
      </c>
      <c r="K24" s="13">
        <v>50</v>
      </c>
      <c r="L24" s="13">
        <v>100</v>
      </c>
      <c r="M24" s="13">
        <v>83.3</v>
      </c>
      <c r="N24" s="13">
        <v>83.3</v>
      </c>
      <c r="O24" s="13">
        <v>100</v>
      </c>
      <c r="P24" s="13">
        <v>0</v>
      </c>
      <c r="Q24" s="13">
        <v>0</v>
      </c>
      <c r="R24" s="13">
        <v>1</v>
      </c>
      <c r="S24" s="13">
        <v>1</v>
      </c>
      <c r="T24" s="13" t="s">
        <v>115</v>
      </c>
      <c r="U24" s="24" t="s">
        <v>114</v>
      </c>
      <c r="V24" s="50">
        <f t="shared" si="2"/>
        <v>0</v>
      </c>
      <c r="W24" s="50">
        <f t="shared" si="3"/>
        <v>1.0019999999999998</v>
      </c>
      <c r="X24" s="50">
        <f t="shared" si="4"/>
        <v>1.9979999999999998</v>
      </c>
      <c r="Y24" s="50">
        <f t="shared" si="5"/>
        <v>3</v>
      </c>
      <c r="Z24" s="51">
        <f t="shared" si="6"/>
        <v>6</v>
      </c>
      <c r="AA24" s="55">
        <v>6</v>
      </c>
      <c r="AB24" s="50">
        <f t="shared" si="7"/>
        <v>6</v>
      </c>
      <c r="AC24" s="50">
        <f t="shared" si="8"/>
        <v>0</v>
      </c>
      <c r="AD24" s="50">
        <f t="shared" si="9"/>
        <v>0</v>
      </c>
      <c r="AE24" s="50">
        <f t="shared" si="10"/>
        <v>6</v>
      </c>
    </row>
    <row r="25" spans="1:39" ht="33.75">
      <c r="A25" s="3">
        <v>19</v>
      </c>
      <c r="B25" s="4" t="s">
        <v>42</v>
      </c>
      <c r="C25" s="13">
        <v>6</v>
      </c>
      <c r="D25" s="13">
        <v>3</v>
      </c>
      <c r="E25" s="5">
        <v>50</v>
      </c>
      <c r="F25" s="13">
        <v>4</v>
      </c>
      <c r="G25" s="13">
        <v>4</v>
      </c>
      <c r="H25" s="13">
        <v>0</v>
      </c>
      <c r="I25" s="13">
        <v>33.299999999999997</v>
      </c>
      <c r="J25" s="13">
        <v>33.299999999999997</v>
      </c>
      <c r="K25" s="13">
        <v>33.299999999999997</v>
      </c>
      <c r="L25" s="13">
        <v>100</v>
      </c>
      <c r="M25" s="13">
        <v>66.7</v>
      </c>
      <c r="N25" s="13">
        <v>66.7</v>
      </c>
      <c r="O25" s="13">
        <v>100</v>
      </c>
      <c r="P25" s="13">
        <v>0</v>
      </c>
      <c r="Q25" s="13">
        <v>0</v>
      </c>
      <c r="R25" s="13">
        <v>1</v>
      </c>
      <c r="S25" s="13">
        <v>1</v>
      </c>
      <c r="T25" s="32">
        <v>41157</v>
      </c>
      <c r="U25" s="24" t="s">
        <v>116</v>
      </c>
      <c r="V25" s="50">
        <f t="shared" si="2"/>
        <v>0</v>
      </c>
      <c r="W25" s="50">
        <f t="shared" si="3"/>
        <v>0.99899999999999989</v>
      </c>
      <c r="X25" s="50">
        <f t="shared" si="4"/>
        <v>0.99899999999999989</v>
      </c>
      <c r="Y25" s="50">
        <f t="shared" si="5"/>
        <v>0.99899999999999989</v>
      </c>
      <c r="Z25" s="51">
        <f t="shared" si="6"/>
        <v>2.9969999999999999</v>
      </c>
      <c r="AA25" s="55">
        <v>3</v>
      </c>
      <c r="AB25" s="50">
        <f t="shared" si="7"/>
        <v>3</v>
      </c>
      <c r="AC25" s="50">
        <f t="shared" si="8"/>
        <v>0</v>
      </c>
      <c r="AD25" s="50">
        <f t="shared" si="9"/>
        <v>0</v>
      </c>
      <c r="AE25" s="50">
        <f t="shared" si="10"/>
        <v>3</v>
      </c>
    </row>
    <row r="26" spans="1:39" ht="15">
      <c r="A26" s="3">
        <v>20</v>
      </c>
      <c r="B26" s="4" t="s">
        <v>43</v>
      </c>
      <c r="C26" s="13">
        <v>10</v>
      </c>
      <c r="D26" s="13">
        <v>8</v>
      </c>
      <c r="E26" s="5">
        <v>80</v>
      </c>
      <c r="F26" s="13">
        <v>4.3</v>
      </c>
      <c r="G26" s="13">
        <v>4.3</v>
      </c>
      <c r="H26" s="13">
        <v>0</v>
      </c>
      <c r="I26" s="13">
        <v>0</v>
      </c>
      <c r="J26" s="13">
        <v>62.5</v>
      </c>
      <c r="K26" s="13">
        <v>37.5</v>
      </c>
      <c r="L26" s="13">
        <v>100</v>
      </c>
      <c r="M26" s="13">
        <v>100</v>
      </c>
      <c r="N26" s="13">
        <v>77.5</v>
      </c>
      <c r="O26" s="13">
        <v>100</v>
      </c>
      <c r="P26" s="13">
        <v>0</v>
      </c>
      <c r="Q26" s="13">
        <v>0</v>
      </c>
      <c r="R26" s="13">
        <v>1</v>
      </c>
      <c r="S26" s="13">
        <v>1</v>
      </c>
      <c r="T26" s="13" t="s">
        <v>117</v>
      </c>
      <c r="U26" s="25"/>
      <c r="V26" s="50">
        <f t="shared" si="2"/>
        <v>0</v>
      </c>
      <c r="W26" s="50">
        <f t="shared" si="3"/>
        <v>0</v>
      </c>
      <c r="X26" s="50">
        <f t="shared" si="4"/>
        <v>5</v>
      </c>
      <c r="Y26" s="50">
        <f t="shared" si="5"/>
        <v>3</v>
      </c>
      <c r="Z26" s="51">
        <f t="shared" si="6"/>
        <v>8</v>
      </c>
      <c r="AA26" s="55">
        <v>8</v>
      </c>
      <c r="AB26" s="50">
        <f t="shared" si="7"/>
        <v>8</v>
      </c>
      <c r="AC26" s="50">
        <f t="shared" si="8"/>
        <v>0</v>
      </c>
      <c r="AD26" s="50">
        <f t="shared" si="9"/>
        <v>0</v>
      </c>
      <c r="AE26" s="50">
        <f t="shared" si="10"/>
        <v>8</v>
      </c>
    </row>
    <row r="27" spans="1:39" ht="15">
      <c r="A27" s="3">
        <v>22</v>
      </c>
      <c r="B27" s="4" t="s">
        <v>44</v>
      </c>
      <c r="C27" s="13">
        <v>10</v>
      </c>
      <c r="D27" s="13">
        <v>6</v>
      </c>
      <c r="E27" s="5">
        <v>60</v>
      </c>
      <c r="F27" s="13">
        <v>3.5</v>
      </c>
      <c r="G27" s="13">
        <v>3.6</v>
      </c>
      <c r="H27" s="13">
        <v>0</v>
      </c>
      <c r="I27" s="13">
        <v>57</v>
      </c>
      <c r="J27" s="13">
        <v>43</v>
      </c>
      <c r="K27" s="13">
        <v>0</v>
      </c>
      <c r="L27" s="13">
        <v>100</v>
      </c>
      <c r="M27" s="13">
        <v>57</v>
      </c>
      <c r="N27" s="13">
        <v>52</v>
      </c>
      <c r="O27" s="13">
        <v>85.7</v>
      </c>
      <c r="P27" s="55">
        <v>0</v>
      </c>
      <c r="Q27" s="13">
        <v>14.2</v>
      </c>
      <c r="R27" s="13">
        <v>1</v>
      </c>
      <c r="S27" s="13">
        <v>1</v>
      </c>
      <c r="T27" s="13" t="s">
        <v>118</v>
      </c>
      <c r="U27" s="25"/>
      <c r="V27" s="50">
        <f t="shared" si="2"/>
        <v>0</v>
      </c>
      <c r="W27" s="50">
        <f t="shared" si="3"/>
        <v>3.42</v>
      </c>
      <c r="X27" s="50">
        <f t="shared" si="4"/>
        <v>2.58</v>
      </c>
      <c r="Y27" s="50">
        <f t="shared" si="5"/>
        <v>0</v>
      </c>
      <c r="Z27" s="51">
        <f t="shared" si="6"/>
        <v>6</v>
      </c>
      <c r="AA27" s="55">
        <v>6</v>
      </c>
      <c r="AB27" s="50">
        <f t="shared" si="7"/>
        <v>5.1420000000000003</v>
      </c>
      <c r="AC27" s="50">
        <f t="shared" si="8"/>
        <v>0</v>
      </c>
      <c r="AD27" s="50">
        <f t="shared" si="9"/>
        <v>0.85199999999999987</v>
      </c>
      <c r="AE27" s="50">
        <f t="shared" si="10"/>
        <v>5.9939999999999998</v>
      </c>
    </row>
    <row r="28" spans="1:39" ht="15">
      <c r="A28" s="3">
        <v>23</v>
      </c>
      <c r="B28" s="4" t="s">
        <v>45</v>
      </c>
      <c r="C28" s="13">
        <v>11</v>
      </c>
      <c r="D28" s="13">
        <v>7</v>
      </c>
      <c r="E28" s="5">
        <v>63.6</v>
      </c>
      <c r="F28" s="13">
        <v>4.7</v>
      </c>
      <c r="G28" s="13">
        <v>4.7</v>
      </c>
      <c r="H28" s="13">
        <v>0</v>
      </c>
      <c r="I28" s="13">
        <v>0</v>
      </c>
      <c r="J28" s="13">
        <v>28.5</v>
      </c>
      <c r="K28" s="13">
        <v>71.5</v>
      </c>
      <c r="L28" s="13">
        <v>100</v>
      </c>
      <c r="M28" s="13">
        <v>100</v>
      </c>
      <c r="N28" s="13">
        <v>89.7</v>
      </c>
      <c r="O28" s="13">
        <v>85.6</v>
      </c>
      <c r="P28" s="13">
        <v>14.3</v>
      </c>
      <c r="Q28" s="13">
        <v>0</v>
      </c>
      <c r="R28" s="13">
        <v>1</v>
      </c>
      <c r="S28" s="13">
        <v>1</v>
      </c>
      <c r="T28" s="13">
        <v>12</v>
      </c>
      <c r="U28" s="25"/>
      <c r="V28" s="50">
        <f t="shared" si="2"/>
        <v>0</v>
      </c>
      <c r="W28" s="50">
        <f t="shared" si="3"/>
        <v>0</v>
      </c>
      <c r="X28" s="50">
        <f t="shared" si="4"/>
        <v>1.9950000000000001</v>
      </c>
      <c r="Y28" s="50">
        <f t="shared" si="5"/>
        <v>5.0049999999999999</v>
      </c>
      <c r="Z28" s="51">
        <f t="shared" si="6"/>
        <v>7</v>
      </c>
      <c r="AA28" s="55">
        <v>7</v>
      </c>
      <c r="AB28" s="50">
        <f t="shared" si="7"/>
        <v>5.9919999999999991</v>
      </c>
      <c r="AC28" s="50">
        <f t="shared" si="8"/>
        <v>1.0010000000000001</v>
      </c>
      <c r="AD28" s="50">
        <f t="shared" si="9"/>
        <v>0</v>
      </c>
      <c r="AE28" s="50">
        <f t="shared" si="10"/>
        <v>6.9929999999999994</v>
      </c>
    </row>
    <row r="29" spans="1:39" s="52" customFormat="1" ht="15">
      <c r="A29" s="57">
        <v>24</v>
      </c>
      <c r="B29" s="58" t="s">
        <v>46</v>
      </c>
      <c r="C29" s="55">
        <v>20</v>
      </c>
      <c r="D29" s="55">
        <v>19</v>
      </c>
      <c r="E29" s="55">
        <v>95</v>
      </c>
      <c r="F29" s="55">
        <v>3.9</v>
      </c>
      <c r="G29" s="55">
        <v>3.6</v>
      </c>
      <c r="H29" s="55">
        <v>0</v>
      </c>
      <c r="I29" s="55">
        <v>42</v>
      </c>
      <c r="J29" s="55">
        <v>53</v>
      </c>
      <c r="K29" s="55">
        <v>5</v>
      </c>
      <c r="L29" s="55">
        <v>100</v>
      </c>
      <c r="M29" s="55">
        <v>58</v>
      </c>
      <c r="N29" s="55">
        <v>77</v>
      </c>
      <c r="O29" s="55">
        <v>58</v>
      </c>
      <c r="P29" s="55">
        <v>37</v>
      </c>
      <c r="Q29" s="55">
        <v>5</v>
      </c>
      <c r="R29" s="55">
        <v>1</v>
      </c>
      <c r="S29" s="55">
        <v>1</v>
      </c>
      <c r="T29" s="55" t="s">
        <v>119</v>
      </c>
      <c r="U29" s="56"/>
      <c r="V29" s="59">
        <f t="shared" si="2"/>
        <v>0</v>
      </c>
      <c r="W29" s="59">
        <f t="shared" si="3"/>
        <v>7.98</v>
      </c>
      <c r="X29" s="59">
        <f t="shared" si="4"/>
        <v>10.07</v>
      </c>
      <c r="Y29" s="59">
        <f t="shared" si="5"/>
        <v>0.95</v>
      </c>
      <c r="Z29" s="51">
        <f t="shared" si="6"/>
        <v>19</v>
      </c>
      <c r="AA29" s="55">
        <v>19</v>
      </c>
      <c r="AB29" s="59">
        <f t="shared" si="7"/>
        <v>11.02</v>
      </c>
      <c r="AC29" s="59">
        <f t="shared" si="8"/>
        <v>7.03</v>
      </c>
      <c r="AD29" s="59">
        <f t="shared" si="9"/>
        <v>0.95</v>
      </c>
      <c r="AE29" s="59">
        <f t="shared" si="10"/>
        <v>19</v>
      </c>
      <c r="AF29" s="60"/>
      <c r="AG29" s="60"/>
      <c r="AH29" s="60"/>
      <c r="AI29" s="60"/>
      <c r="AJ29" s="60"/>
      <c r="AK29" s="60"/>
      <c r="AL29" s="60"/>
      <c r="AM29" s="60"/>
    </row>
    <row r="30" spans="1:39" ht="15">
      <c r="A30" s="3">
        <v>25</v>
      </c>
      <c r="B30" s="4" t="s">
        <v>47</v>
      </c>
      <c r="C30" s="13">
        <v>6</v>
      </c>
      <c r="D30" s="13">
        <v>6</v>
      </c>
      <c r="E30" s="5">
        <v>100</v>
      </c>
      <c r="F30" s="13">
        <v>4.33</v>
      </c>
      <c r="G30" s="13">
        <v>4</v>
      </c>
      <c r="H30" s="13">
        <v>0</v>
      </c>
      <c r="I30" s="13">
        <v>17</v>
      </c>
      <c r="J30" s="13">
        <v>66</v>
      </c>
      <c r="K30" s="13">
        <v>17</v>
      </c>
      <c r="L30" s="13">
        <v>100</v>
      </c>
      <c r="M30" s="13">
        <v>83</v>
      </c>
      <c r="N30" s="13">
        <v>65</v>
      </c>
      <c r="O30" s="13">
        <v>66.599999999999994</v>
      </c>
      <c r="P30" s="13">
        <v>33.4</v>
      </c>
      <c r="Q30" s="13">
        <v>0</v>
      </c>
      <c r="R30" s="13">
        <v>1</v>
      </c>
      <c r="S30" s="13">
        <v>1</v>
      </c>
      <c r="T30" s="13" t="s">
        <v>120</v>
      </c>
      <c r="U30" s="25"/>
      <c r="V30" s="50">
        <f t="shared" si="2"/>
        <v>0</v>
      </c>
      <c r="W30" s="50">
        <f t="shared" si="3"/>
        <v>1.02</v>
      </c>
      <c r="X30" s="50">
        <f t="shared" si="4"/>
        <v>3.96</v>
      </c>
      <c r="Y30" s="50">
        <f t="shared" si="5"/>
        <v>1.02</v>
      </c>
      <c r="Z30" s="51">
        <f t="shared" si="6"/>
        <v>6</v>
      </c>
      <c r="AA30" s="55">
        <v>6</v>
      </c>
      <c r="AB30" s="50">
        <f t="shared" si="7"/>
        <v>3.9959999999999996</v>
      </c>
      <c r="AC30" s="50">
        <f t="shared" si="8"/>
        <v>2.0039999999999996</v>
      </c>
      <c r="AD30" s="50">
        <f t="shared" si="9"/>
        <v>0</v>
      </c>
      <c r="AE30" s="50">
        <f t="shared" si="10"/>
        <v>5.9999999999999991</v>
      </c>
      <c r="AG30" s="60"/>
      <c r="AH30" s="60"/>
      <c r="AI30" s="60"/>
      <c r="AJ30" s="60"/>
      <c r="AK30" s="60"/>
      <c r="AL30" s="60"/>
      <c r="AM30" s="60"/>
    </row>
    <row r="31" spans="1:39" ht="15">
      <c r="A31" s="3">
        <v>26</v>
      </c>
      <c r="B31" s="4" t="s">
        <v>48</v>
      </c>
      <c r="C31" s="13">
        <v>7</v>
      </c>
      <c r="D31" s="13">
        <v>5</v>
      </c>
      <c r="E31" s="5">
        <v>71</v>
      </c>
      <c r="F31" s="13">
        <v>4</v>
      </c>
      <c r="G31" s="13">
        <v>3.8</v>
      </c>
      <c r="H31" s="13">
        <v>0</v>
      </c>
      <c r="I31" s="13">
        <v>20</v>
      </c>
      <c r="J31" s="13">
        <v>80</v>
      </c>
      <c r="K31" s="13">
        <v>0</v>
      </c>
      <c r="L31" s="13">
        <v>100</v>
      </c>
      <c r="M31" s="13">
        <v>80</v>
      </c>
      <c r="N31" s="13">
        <v>45.6</v>
      </c>
      <c r="O31" s="13">
        <v>80</v>
      </c>
      <c r="P31" s="13">
        <v>20</v>
      </c>
      <c r="Q31" s="13">
        <v>0</v>
      </c>
      <c r="R31" s="13">
        <v>1</v>
      </c>
      <c r="S31" s="13">
        <v>1</v>
      </c>
      <c r="T31" s="8"/>
      <c r="U31" s="25"/>
      <c r="V31" s="50">
        <f t="shared" si="2"/>
        <v>0</v>
      </c>
      <c r="W31" s="50">
        <f t="shared" si="3"/>
        <v>1</v>
      </c>
      <c r="X31" s="50">
        <f t="shared" si="4"/>
        <v>4</v>
      </c>
      <c r="Y31" s="50">
        <f t="shared" si="5"/>
        <v>0</v>
      </c>
      <c r="Z31" s="51">
        <f t="shared" si="6"/>
        <v>5</v>
      </c>
      <c r="AA31" s="55">
        <v>5</v>
      </c>
      <c r="AB31" s="50">
        <f t="shared" si="7"/>
        <v>4</v>
      </c>
      <c r="AC31" s="50">
        <f t="shared" si="8"/>
        <v>1</v>
      </c>
      <c r="AD31" s="50">
        <f t="shared" si="9"/>
        <v>0</v>
      </c>
      <c r="AE31" s="50">
        <f t="shared" si="10"/>
        <v>5</v>
      </c>
    </row>
    <row r="32" spans="1:39" ht="45">
      <c r="A32" s="3">
        <v>27</v>
      </c>
      <c r="B32" s="4" t="s">
        <v>49</v>
      </c>
      <c r="C32" s="13">
        <v>19</v>
      </c>
      <c r="D32" s="13">
        <v>17</v>
      </c>
      <c r="E32" s="5">
        <v>89.5</v>
      </c>
      <c r="F32" s="13">
        <v>4</v>
      </c>
      <c r="G32" s="13">
        <v>3.94</v>
      </c>
      <c r="H32" s="13">
        <v>0</v>
      </c>
      <c r="I32" s="13">
        <v>35.299999999999997</v>
      </c>
      <c r="J32" s="13">
        <v>35.299999999999997</v>
      </c>
      <c r="K32" s="13">
        <v>29.4</v>
      </c>
      <c r="L32" s="13">
        <v>100</v>
      </c>
      <c r="M32" s="13">
        <v>64.7</v>
      </c>
      <c r="N32" s="13">
        <v>64.7</v>
      </c>
      <c r="O32" s="13">
        <v>94.1</v>
      </c>
      <c r="P32" s="13">
        <v>5.9</v>
      </c>
      <c r="Q32" s="13">
        <v>0</v>
      </c>
      <c r="R32" s="13">
        <v>1</v>
      </c>
      <c r="S32" s="13">
        <v>1</v>
      </c>
      <c r="T32" s="13" t="s">
        <v>121</v>
      </c>
      <c r="U32" s="34" t="s">
        <v>122</v>
      </c>
      <c r="V32" s="50">
        <f t="shared" si="2"/>
        <v>0</v>
      </c>
      <c r="W32" s="50">
        <f t="shared" si="3"/>
        <v>6.0009999999999994</v>
      </c>
      <c r="X32" s="50">
        <f t="shared" si="4"/>
        <v>6.0009999999999994</v>
      </c>
      <c r="Y32" s="50">
        <f t="shared" si="5"/>
        <v>4.9979999999999993</v>
      </c>
      <c r="Z32" s="51">
        <f t="shared" si="6"/>
        <v>17</v>
      </c>
      <c r="AA32" s="55">
        <v>17</v>
      </c>
      <c r="AB32" s="50">
        <f t="shared" si="7"/>
        <v>15.996999999999998</v>
      </c>
      <c r="AC32" s="50">
        <f t="shared" si="8"/>
        <v>1.0030000000000001</v>
      </c>
      <c r="AD32" s="50">
        <f t="shared" si="9"/>
        <v>0</v>
      </c>
      <c r="AE32" s="50">
        <f t="shared" si="10"/>
        <v>17</v>
      </c>
    </row>
    <row r="33" spans="1:39" ht="45">
      <c r="A33" s="3">
        <v>28</v>
      </c>
      <c r="B33" s="4" t="s">
        <v>50</v>
      </c>
      <c r="C33" s="13">
        <v>36</v>
      </c>
      <c r="D33" s="13">
        <v>35</v>
      </c>
      <c r="E33" s="5">
        <v>97.2</v>
      </c>
      <c r="F33" s="13">
        <v>3.8</v>
      </c>
      <c r="G33" s="13">
        <v>4.1100000000000003</v>
      </c>
      <c r="H33" s="13">
        <v>0</v>
      </c>
      <c r="I33" s="13">
        <v>54.3</v>
      </c>
      <c r="J33" s="13">
        <v>17.100000000000001</v>
      </c>
      <c r="K33" s="13">
        <v>28.6</v>
      </c>
      <c r="L33" s="13">
        <v>100</v>
      </c>
      <c r="M33" s="13">
        <v>82.8</v>
      </c>
      <c r="N33" s="13">
        <v>69.400000000000006</v>
      </c>
      <c r="O33" s="13">
        <v>68.599999999999994</v>
      </c>
      <c r="P33" s="13">
        <v>2.8</v>
      </c>
      <c r="Q33" s="13">
        <v>28.6</v>
      </c>
      <c r="R33" s="13">
        <v>2</v>
      </c>
      <c r="S33" s="13">
        <v>2</v>
      </c>
      <c r="T33" s="13" t="s">
        <v>123</v>
      </c>
      <c r="U33" s="24" t="s">
        <v>114</v>
      </c>
      <c r="V33" s="50">
        <f t="shared" si="2"/>
        <v>0</v>
      </c>
      <c r="W33" s="50">
        <f t="shared" si="3"/>
        <v>19.004999999999999</v>
      </c>
      <c r="X33" s="50">
        <f t="shared" si="4"/>
        <v>5.9850000000000003</v>
      </c>
      <c r="Y33" s="50">
        <f t="shared" si="5"/>
        <v>10.01</v>
      </c>
      <c r="Z33" s="51">
        <f t="shared" si="6"/>
        <v>35</v>
      </c>
      <c r="AA33" s="55">
        <v>35</v>
      </c>
      <c r="AB33" s="50">
        <f t="shared" si="7"/>
        <v>24.01</v>
      </c>
      <c r="AC33" s="50">
        <f t="shared" si="8"/>
        <v>0.98</v>
      </c>
      <c r="AD33" s="50">
        <f t="shared" si="9"/>
        <v>10.01</v>
      </c>
      <c r="AE33" s="50">
        <f t="shared" si="10"/>
        <v>35</v>
      </c>
    </row>
    <row r="34" spans="1:39" s="52" customFormat="1" ht="15">
      <c r="A34" s="57">
        <v>30</v>
      </c>
      <c r="B34" s="58" t="s">
        <v>51</v>
      </c>
      <c r="C34" s="55">
        <v>5</v>
      </c>
      <c r="D34" s="55">
        <v>4</v>
      </c>
      <c r="E34" s="55">
        <v>80</v>
      </c>
      <c r="F34" s="55">
        <v>3.75</v>
      </c>
      <c r="G34" s="55">
        <v>4</v>
      </c>
      <c r="H34" s="55">
        <v>0</v>
      </c>
      <c r="I34" s="55">
        <v>25</v>
      </c>
      <c r="J34" s="55">
        <v>50</v>
      </c>
      <c r="K34" s="55">
        <v>25</v>
      </c>
      <c r="L34" s="55">
        <v>100</v>
      </c>
      <c r="M34" s="55">
        <v>75</v>
      </c>
      <c r="N34" s="55">
        <v>66</v>
      </c>
      <c r="O34" s="55">
        <v>75</v>
      </c>
      <c r="P34" s="55">
        <v>0</v>
      </c>
      <c r="Q34" s="55">
        <v>25</v>
      </c>
      <c r="R34" s="55">
        <v>1</v>
      </c>
      <c r="S34" s="55">
        <v>1</v>
      </c>
      <c r="T34" s="55">
        <v>0</v>
      </c>
      <c r="U34" s="55">
        <v>0</v>
      </c>
      <c r="V34" s="59">
        <f t="shared" si="2"/>
        <v>0</v>
      </c>
      <c r="W34" s="59">
        <f t="shared" si="3"/>
        <v>1</v>
      </c>
      <c r="X34" s="59">
        <f t="shared" si="4"/>
        <v>2</v>
      </c>
      <c r="Y34" s="59">
        <f t="shared" si="5"/>
        <v>1</v>
      </c>
      <c r="Z34" s="51">
        <f t="shared" si="6"/>
        <v>4</v>
      </c>
      <c r="AA34" s="55">
        <v>4</v>
      </c>
      <c r="AB34" s="59">
        <f t="shared" si="7"/>
        <v>3</v>
      </c>
      <c r="AC34" s="59">
        <f t="shared" si="8"/>
        <v>0</v>
      </c>
      <c r="AD34" s="59">
        <f t="shared" si="9"/>
        <v>1</v>
      </c>
      <c r="AE34" s="59">
        <f t="shared" si="10"/>
        <v>4</v>
      </c>
      <c r="AF34" s="60"/>
      <c r="AG34" s="60"/>
      <c r="AH34" s="60"/>
      <c r="AI34" s="60"/>
      <c r="AJ34" s="60"/>
      <c r="AK34" s="60"/>
      <c r="AL34" s="60"/>
      <c r="AM34" s="60"/>
    </row>
    <row r="35" spans="1:39" ht="15">
      <c r="A35" s="3">
        <v>32</v>
      </c>
      <c r="B35" s="4" t="s">
        <v>52</v>
      </c>
      <c r="C35" s="13">
        <v>4</v>
      </c>
      <c r="D35" s="13">
        <v>4</v>
      </c>
      <c r="E35" s="5">
        <v>100</v>
      </c>
      <c r="F35" s="13">
        <v>4</v>
      </c>
      <c r="G35" s="13">
        <v>4</v>
      </c>
      <c r="H35" s="13">
        <v>0</v>
      </c>
      <c r="I35" s="13">
        <v>25</v>
      </c>
      <c r="J35" s="55">
        <v>50</v>
      </c>
      <c r="K35" s="55">
        <v>25</v>
      </c>
      <c r="L35" s="55">
        <v>100</v>
      </c>
      <c r="M35" s="55">
        <v>75</v>
      </c>
      <c r="N35" s="55">
        <v>66</v>
      </c>
      <c r="O35" s="55">
        <v>100</v>
      </c>
      <c r="P35" s="55">
        <v>0</v>
      </c>
      <c r="Q35" s="55">
        <v>0</v>
      </c>
      <c r="R35" s="55">
        <v>1</v>
      </c>
      <c r="S35" s="55">
        <v>1</v>
      </c>
      <c r="T35" s="55" t="s">
        <v>124</v>
      </c>
      <c r="U35" s="55">
        <v>0</v>
      </c>
      <c r="V35" s="50">
        <f t="shared" si="2"/>
        <v>0</v>
      </c>
      <c r="W35" s="50">
        <f t="shared" si="3"/>
        <v>1</v>
      </c>
      <c r="X35" s="50">
        <f t="shared" si="4"/>
        <v>2</v>
      </c>
      <c r="Y35" s="50">
        <f t="shared" si="5"/>
        <v>1</v>
      </c>
      <c r="Z35" s="51">
        <f t="shared" si="6"/>
        <v>4</v>
      </c>
      <c r="AA35" s="55">
        <v>4</v>
      </c>
      <c r="AB35" s="50">
        <f t="shared" si="7"/>
        <v>4</v>
      </c>
      <c r="AC35" s="50">
        <f t="shared" si="8"/>
        <v>0</v>
      </c>
      <c r="AD35" s="50">
        <f t="shared" si="9"/>
        <v>0</v>
      </c>
      <c r="AE35" s="50">
        <f t="shared" si="10"/>
        <v>4</v>
      </c>
    </row>
    <row r="36" spans="1:39" ht="15">
      <c r="A36" s="3">
        <v>33</v>
      </c>
      <c r="B36" s="4" t="s">
        <v>53</v>
      </c>
      <c r="C36" s="13">
        <v>11</v>
      </c>
      <c r="D36" s="13">
        <v>10</v>
      </c>
      <c r="E36" s="5">
        <v>90.1</v>
      </c>
      <c r="F36" s="13">
        <v>4.0999999999999996</v>
      </c>
      <c r="G36" s="13">
        <v>3.5</v>
      </c>
      <c r="H36" s="13">
        <v>0</v>
      </c>
      <c r="I36" s="13">
        <v>20</v>
      </c>
      <c r="J36" s="13">
        <v>30</v>
      </c>
      <c r="K36" s="13">
        <v>50</v>
      </c>
      <c r="L36" s="13">
        <v>100</v>
      </c>
      <c r="M36" s="13">
        <v>80</v>
      </c>
      <c r="N36" s="13">
        <v>76.400000000000006</v>
      </c>
      <c r="O36" s="13">
        <v>60</v>
      </c>
      <c r="P36" s="13">
        <v>10</v>
      </c>
      <c r="Q36" s="13">
        <v>30</v>
      </c>
      <c r="R36" s="13">
        <v>1</v>
      </c>
      <c r="S36" s="13">
        <v>1</v>
      </c>
      <c r="T36" s="13" t="s">
        <v>125</v>
      </c>
      <c r="U36" s="9"/>
      <c r="V36" s="50">
        <f t="shared" si="2"/>
        <v>0</v>
      </c>
      <c r="W36" s="50">
        <f t="shared" si="3"/>
        <v>2</v>
      </c>
      <c r="X36" s="50">
        <f t="shared" si="4"/>
        <v>3</v>
      </c>
      <c r="Y36" s="50">
        <f t="shared" si="5"/>
        <v>5</v>
      </c>
      <c r="Z36" s="51">
        <f t="shared" si="6"/>
        <v>10</v>
      </c>
      <c r="AA36" s="55">
        <v>10</v>
      </c>
      <c r="AB36" s="50">
        <f t="shared" si="7"/>
        <v>6</v>
      </c>
      <c r="AC36" s="50">
        <f t="shared" si="8"/>
        <v>1</v>
      </c>
      <c r="AD36" s="50">
        <f t="shared" si="9"/>
        <v>3</v>
      </c>
      <c r="AE36" s="50">
        <f t="shared" si="10"/>
        <v>10</v>
      </c>
    </row>
    <row r="37" spans="1:39" ht="18.75">
      <c r="A37" s="70" t="s">
        <v>54</v>
      </c>
      <c r="B37" s="69"/>
      <c r="C37" s="15">
        <v>1058</v>
      </c>
      <c r="D37" s="15">
        <v>967</v>
      </c>
      <c r="E37" s="41">
        <v>86.78</v>
      </c>
      <c r="F37" s="16">
        <v>3.95</v>
      </c>
      <c r="G37" s="16">
        <v>4.0199999999999996</v>
      </c>
      <c r="H37" s="45">
        <v>0.08</v>
      </c>
      <c r="I37" s="45">
        <v>23.9</v>
      </c>
      <c r="J37" s="45">
        <v>43.4</v>
      </c>
      <c r="K37" s="45">
        <v>32.6</v>
      </c>
      <c r="L37" s="45">
        <v>99.91</v>
      </c>
      <c r="M37" s="45">
        <v>77.05</v>
      </c>
      <c r="N37" s="45">
        <v>70.14</v>
      </c>
      <c r="O37" s="45">
        <v>80.5</v>
      </c>
      <c r="P37" s="45">
        <v>6.5</v>
      </c>
      <c r="Q37" s="45">
        <v>13.5</v>
      </c>
      <c r="R37" s="16">
        <v>36</v>
      </c>
      <c r="S37" s="16">
        <v>36</v>
      </c>
      <c r="T37" s="17"/>
      <c r="U37" s="17"/>
      <c r="V37" s="50">
        <v>3</v>
      </c>
      <c r="W37" s="50">
        <v>176</v>
      </c>
      <c r="X37" s="50">
        <v>435</v>
      </c>
      <c r="Y37" s="50">
        <v>353</v>
      </c>
      <c r="Z37" s="51">
        <f t="shared" si="6"/>
        <v>967</v>
      </c>
      <c r="AA37" s="79">
        <v>967</v>
      </c>
      <c r="AB37" s="50">
        <v>696</v>
      </c>
      <c r="AC37" s="50">
        <v>66</v>
      </c>
      <c r="AD37" s="50">
        <v>205</v>
      </c>
      <c r="AE37" s="50">
        <f t="shared" si="10"/>
        <v>967</v>
      </c>
    </row>
    <row r="38" spans="1:39" ht="1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39" ht="15">
      <c r="A39" s="18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18"/>
      <c r="U39" s="18"/>
    </row>
    <row r="40" spans="1:39" ht="15">
      <c r="A40" s="18"/>
      <c r="B40" s="62" t="s">
        <v>55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18"/>
      <c r="U40" s="18"/>
    </row>
    <row r="41" spans="1:39" ht="1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39" ht="1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39" ht="1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39">
      <c r="A44" s="19"/>
      <c r="B44" s="63" t="s">
        <v>56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19"/>
    </row>
    <row r="45" spans="1:39">
      <c r="A45" s="19"/>
      <c r="B45" s="63" t="s">
        <v>57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19"/>
    </row>
    <row r="46" spans="1:39">
      <c r="A46" s="19"/>
      <c r="B46" s="63" t="s">
        <v>58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19"/>
      <c r="U46" s="19"/>
    </row>
  </sheetData>
  <mergeCells count="25">
    <mergeCell ref="A1:U1"/>
    <mergeCell ref="A2:U2"/>
    <mergeCell ref="A3:U3"/>
    <mergeCell ref="A5:A6"/>
    <mergeCell ref="B5:B6"/>
    <mergeCell ref="C5:C6"/>
    <mergeCell ref="U5:U6"/>
    <mergeCell ref="N5:N6"/>
    <mergeCell ref="O5:Q5"/>
    <mergeCell ref="R5:R6"/>
    <mergeCell ref="S5:S6"/>
    <mergeCell ref="T5:T6"/>
    <mergeCell ref="F5:F6"/>
    <mergeCell ref="B40:S40"/>
    <mergeCell ref="B44:T44"/>
    <mergeCell ref="B45:T45"/>
    <mergeCell ref="B46:S46"/>
    <mergeCell ref="G5:G6"/>
    <mergeCell ref="H5:K5"/>
    <mergeCell ref="L5:L6"/>
    <mergeCell ref="M5:M6"/>
    <mergeCell ref="B39:S39"/>
    <mergeCell ref="D5:D6"/>
    <mergeCell ref="E5:E6"/>
    <mergeCell ref="A37:B37"/>
  </mergeCells>
  <printOptions horizontalCentered="1" gridLines="1"/>
  <pageMargins left="0.18560179977502814" right="0.15185601799775031" top="0.20247469066366708" bottom="0.21934758155230602" header="0" footer="0"/>
  <pageSetup paperSize="9" fitToHeight="0" pageOrder="overThenDown" orientation="landscape" cellComments="atEnd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outlinePr summaryBelow="0" summaryRight="0"/>
    <pageSetUpPr fitToPage="1"/>
  </sheetPr>
  <dimension ref="A1:AE46"/>
  <sheetViews>
    <sheetView tabSelected="1" topLeftCell="U1" workbookViewId="0">
      <selection activeCell="AA7" sqref="AA7:AA40"/>
    </sheetView>
  </sheetViews>
  <sheetFormatPr defaultColWidth="14.42578125" defaultRowHeight="15.75" customHeight="1"/>
  <cols>
    <col min="1" max="1" width="5.5703125" customWidth="1"/>
    <col min="2" max="2" width="26.42578125" customWidth="1"/>
    <col min="5" max="5" width="18.140625" customWidth="1"/>
    <col min="20" max="20" width="23.28515625" customWidth="1"/>
    <col min="21" max="21" width="24.85546875" customWidth="1"/>
  </cols>
  <sheetData>
    <row r="1" spans="1:31">
      <c r="A1" s="71" t="s">
        <v>59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9"/>
    </row>
    <row r="2" spans="1:31" ht="23.25">
      <c r="A2" s="72" t="s">
        <v>60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</row>
    <row r="3" spans="1:31" ht="23.25">
      <c r="A3" s="73" t="s">
        <v>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9"/>
    </row>
    <row r="4" spans="1:31" ht="23.25">
      <c r="A4" s="73" t="s">
        <v>126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9"/>
    </row>
    <row r="5" spans="1:31">
      <c r="A5" s="74" t="s">
        <v>1</v>
      </c>
      <c r="B5" s="64" t="s">
        <v>2</v>
      </c>
      <c r="C5" s="64" t="s">
        <v>3</v>
      </c>
      <c r="D5" s="64" t="s">
        <v>4</v>
      </c>
      <c r="E5" s="64" t="s">
        <v>5</v>
      </c>
      <c r="F5" s="64" t="s">
        <v>6</v>
      </c>
      <c r="G5" s="64" t="s">
        <v>7</v>
      </c>
      <c r="H5" s="67" t="s">
        <v>8</v>
      </c>
      <c r="I5" s="68"/>
      <c r="J5" s="68"/>
      <c r="K5" s="69"/>
      <c r="L5" s="64" t="s">
        <v>9</v>
      </c>
      <c r="M5" s="64" t="s">
        <v>10</v>
      </c>
      <c r="N5" s="64" t="s">
        <v>11</v>
      </c>
      <c r="O5" s="76" t="s">
        <v>12</v>
      </c>
      <c r="P5" s="68"/>
      <c r="Q5" s="69"/>
      <c r="R5" s="64" t="s">
        <v>13</v>
      </c>
      <c r="S5" s="64" t="s">
        <v>14</v>
      </c>
      <c r="T5" s="64" t="s">
        <v>15</v>
      </c>
      <c r="U5" s="75" t="s">
        <v>16</v>
      </c>
    </row>
    <row r="6" spans="1:31" ht="32.25" customHeight="1">
      <c r="A6" s="66"/>
      <c r="B6" s="66"/>
      <c r="C6" s="66"/>
      <c r="D6" s="66"/>
      <c r="E6" s="66"/>
      <c r="F6" s="65"/>
      <c r="G6" s="66"/>
      <c r="H6" s="1" t="s">
        <v>17</v>
      </c>
      <c r="I6" s="1" t="s">
        <v>18</v>
      </c>
      <c r="J6" s="1" t="s">
        <v>19</v>
      </c>
      <c r="K6" s="1" t="s">
        <v>20</v>
      </c>
      <c r="L6" s="66"/>
      <c r="M6" s="66"/>
      <c r="N6" s="66"/>
      <c r="O6" s="2" t="s">
        <v>21</v>
      </c>
      <c r="P6" s="2" t="s">
        <v>22</v>
      </c>
      <c r="Q6" s="2" t="s">
        <v>23</v>
      </c>
      <c r="R6" s="66"/>
      <c r="S6" s="66"/>
      <c r="T6" s="66"/>
      <c r="U6" s="66"/>
      <c r="V6">
        <v>2</v>
      </c>
      <c r="W6">
        <v>3</v>
      </c>
      <c r="X6">
        <v>4</v>
      </c>
      <c r="Y6">
        <v>5</v>
      </c>
      <c r="Z6" s="53" t="s">
        <v>152</v>
      </c>
      <c r="AB6" s="53" t="s">
        <v>153</v>
      </c>
      <c r="AC6" s="53" t="s">
        <v>154</v>
      </c>
      <c r="AD6" s="53" t="s">
        <v>155</v>
      </c>
      <c r="AE6" s="53" t="s">
        <v>152</v>
      </c>
    </row>
    <row r="7" spans="1:31">
      <c r="A7" s="3">
        <v>1</v>
      </c>
      <c r="B7" s="4" t="s">
        <v>24</v>
      </c>
      <c r="C7" s="5">
        <v>73</v>
      </c>
      <c r="D7" s="5">
        <v>73</v>
      </c>
      <c r="E7" s="5">
        <v>100</v>
      </c>
      <c r="F7" s="20">
        <v>4.2</v>
      </c>
      <c r="G7" s="5">
        <v>4.1399999999999997</v>
      </c>
      <c r="H7" s="5">
        <v>0</v>
      </c>
      <c r="I7" s="5">
        <v>7</v>
      </c>
      <c r="J7" s="5">
        <v>73</v>
      </c>
      <c r="K7" s="5">
        <v>20</v>
      </c>
      <c r="L7" s="5">
        <v>100</v>
      </c>
      <c r="M7" s="5">
        <v>93.15</v>
      </c>
      <c r="N7" s="5">
        <v>69.48</v>
      </c>
      <c r="O7" s="1">
        <v>42</v>
      </c>
      <c r="P7" s="1">
        <v>52</v>
      </c>
      <c r="Q7" s="1">
        <v>6</v>
      </c>
      <c r="R7" s="13">
        <v>1</v>
      </c>
      <c r="S7" s="13">
        <v>1</v>
      </c>
      <c r="T7" s="21">
        <v>44233</v>
      </c>
      <c r="U7" s="9"/>
      <c r="V7" s="50">
        <f>H7*$D7/100</f>
        <v>0</v>
      </c>
      <c r="W7" s="50">
        <f t="shared" ref="W7:Y7" si="0">I7*$D7/100</f>
        <v>5.1100000000000003</v>
      </c>
      <c r="X7" s="50">
        <f t="shared" si="0"/>
        <v>53.29</v>
      </c>
      <c r="Y7" s="50">
        <f t="shared" si="0"/>
        <v>14.6</v>
      </c>
      <c r="Z7" s="51">
        <f>V7+W7+X7+Y7</f>
        <v>73</v>
      </c>
      <c r="AA7" s="55">
        <v>73</v>
      </c>
      <c r="AB7" s="50">
        <f>O7*$D7/100</f>
        <v>30.66</v>
      </c>
      <c r="AC7" s="50">
        <f t="shared" ref="AC7:AD7" si="1">P7*$D7/100</f>
        <v>37.96</v>
      </c>
      <c r="AD7" s="50">
        <f t="shared" si="1"/>
        <v>4.38</v>
      </c>
      <c r="AE7" s="50">
        <f>AB7+AC7+AD7</f>
        <v>73</v>
      </c>
    </row>
    <row r="8" spans="1:31">
      <c r="A8" s="3">
        <v>2</v>
      </c>
      <c r="B8" s="4" t="s">
        <v>25</v>
      </c>
      <c r="C8" s="5">
        <v>156</v>
      </c>
      <c r="D8" s="5">
        <v>148</v>
      </c>
      <c r="E8" s="5">
        <v>94.9</v>
      </c>
      <c r="F8" s="5">
        <v>3.9</v>
      </c>
      <c r="G8" s="5">
        <v>4</v>
      </c>
      <c r="H8" s="5">
        <v>0</v>
      </c>
      <c r="I8" s="5">
        <v>23</v>
      </c>
      <c r="J8" s="5">
        <v>54.05</v>
      </c>
      <c r="K8" s="5">
        <v>23</v>
      </c>
      <c r="L8" s="5">
        <v>100</v>
      </c>
      <c r="M8" s="5">
        <v>66.400000000000006</v>
      </c>
      <c r="N8" s="5">
        <v>59.5</v>
      </c>
      <c r="O8" s="1">
        <v>76.3</v>
      </c>
      <c r="P8" s="1">
        <v>1.4</v>
      </c>
      <c r="Q8" s="1">
        <v>22.3</v>
      </c>
      <c r="R8" s="13">
        <v>1</v>
      </c>
      <c r="S8" s="13">
        <v>1</v>
      </c>
      <c r="T8" s="13" t="s">
        <v>127</v>
      </c>
      <c r="U8" s="9"/>
      <c r="V8" s="50">
        <f t="shared" ref="V8:V37" si="2">H8*$D8/100</f>
        <v>0</v>
      </c>
      <c r="W8" s="50">
        <f t="shared" ref="W8:W36" si="3">I8*$D8/100</f>
        <v>34.04</v>
      </c>
      <c r="X8" s="50">
        <f t="shared" ref="X8:X36" si="4">J8*$D8/100</f>
        <v>79.994</v>
      </c>
      <c r="Y8" s="50">
        <f t="shared" ref="Y8:Y36" si="5">K8*$D8/100</f>
        <v>34.04</v>
      </c>
      <c r="Z8" s="51">
        <f t="shared" ref="Z8:Z37" si="6">V8+W8+X8+Y8</f>
        <v>148.07399999999998</v>
      </c>
      <c r="AA8" s="55">
        <v>148</v>
      </c>
      <c r="AB8" s="50">
        <f t="shared" ref="AB8:AB36" si="7">O8*$D8/100</f>
        <v>112.92399999999999</v>
      </c>
      <c r="AC8" s="50">
        <f t="shared" ref="AC8:AC36" si="8">P8*$D8/100</f>
        <v>2.0720000000000001</v>
      </c>
      <c r="AD8" s="50">
        <f t="shared" ref="AD8:AD36" si="9">Q8*$D8/100</f>
        <v>33.003999999999998</v>
      </c>
      <c r="AE8" s="50">
        <f t="shared" ref="AE8:AE37" si="10">AB8+AC8+AD8</f>
        <v>148</v>
      </c>
    </row>
    <row r="9" spans="1:31">
      <c r="A9" s="3">
        <v>3</v>
      </c>
      <c r="B9" s="4" t="s">
        <v>26</v>
      </c>
      <c r="C9" s="5">
        <v>114</v>
      </c>
      <c r="D9" s="5">
        <v>111</v>
      </c>
      <c r="E9" s="5">
        <v>97</v>
      </c>
      <c r="F9" s="5">
        <v>4.2</v>
      </c>
      <c r="G9" s="5">
        <v>4.0999999999999996</v>
      </c>
      <c r="H9" s="5">
        <v>0</v>
      </c>
      <c r="I9" s="5">
        <v>11</v>
      </c>
      <c r="J9" s="5">
        <v>61</v>
      </c>
      <c r="K9" s="5">
        <v>28</v>
      </c>
      <c r="L9" s="5">
        <v>100</v>
      </c>
      <c r="M9" s="5">
        <v>89</v>
      </c>
      <c r="N9" s="5">
        <v>69</v>
      </c>
      <c r="O9" s="1">
        <v>73</v>
      </c>
      <c r="P9" s="1">
        <v>18</v>
      </c>
      <c r="Q9" s="1">
        <v>9</v>
      </c>
      <c r="R9" s="13">
        <v>1</v>
      </c>
      <c r="S9" s="13">
        <v>1</v>
      </c>
      <c r="T9" s="13" t="s">
        <v>128</v>
      </c>
      <c r="U9" s="9"/>
      <c r="V9" s="50">
        <f t="shared" si="2"/>
        <v>0</v>
      </c>
      <c r="W9" s="50">
        <f t="shared" si="3"/>
        <v>12.21</v>
      </c>
      <c r="X9" s="50">
        <f t="shared" si="4"/>
        <v>67.709999999999994</v>
      </c>
      <c r="Y9" s="50">
        <f t="shared" si="5"/>
        <v>31.08</v>
      </c>
      <c r="Z9" s="51">
        <f t="shared" si="6"/>
        <v>110.99999999999999</v>
      </c>
      <c r="AA9" s="55">
        <v>111</v>
      </c>
      <c r="AB9" s="50">
        <f t="shared" si="7"/>
        <v>81.03</v>
      </c>
      <c r="AC9" s="50">
        <f t="shared" si="8"/>
        <v>19.98</v>
      </c>
      <c r="AD9" s="50">
        <f t="shared" si="9"/>
        <v>9.99</v>
      </c>
      <c r="AE9" s="50">
        <f t="shared" si="10"/>
        <v>111</v>
      </c>
    </row>
    <row r="10" spans="1:31">
      <c r="A10" s="3">
        <v>4</v>
      </c>
      <c r="B10" s="4" t="s">
        <v>27</v>
      </c>
      <c r="C10" s="5">
        <v>22</v>
      </c>
      <c r="D10" s="5">
        <v>18</v>
      </c>
      <c r="E10" s="5">
        <v>81.8</v>
      </c>
      <c r="F10" s="5">
        <v>4.2</v>
      </c>
      <c r="G10" s="5">
        <v>4.2</v>
      </c>
      <c r="H10" s="5">
        <v>0</v>
      </c>
      <c r="I10" s="5">
        <v>22.2</v>
      </c>
      <c r="J10" s="5">
        <v>33.299999999999997</v>
      </c>
      <c r="K10" s="5">
        <v>44.5</v>
      </c>
      <c r="L10" s="42">
        <v>100</v>
      </c>
      <c r="M10" s="42">
        <v>78</v>
      </c>
      <c r="N10" s="5">
        <v>73.8</v>
      </c>
      <c r="O10" s="1">
        <v>100</v>
      </c>
      <c r="P10" s="1">
        <v>0</v>
      </c>
      <c r="Q10" s="1">
        <v>0</v>
      </c>
      <c r="R10" s="13">
        <v>1</v>
      </c>
      <c r="S10" s="13">
        <v>1</v>
      </c>
      <c r="T10" s="8"/>
      <c r="U10" s="9"/>
      <c r="V10" s="50">
        <f t="shared" si="2"/>
        <v>0</v>
      </c>
      <c r="W10" s="50">
        <f t="shared" si="3"/>
        <v>3.9959999999999996</v>
      </c>
      <c r="X10" s="50">
        <f t="shared" si="4"/>
        <v>5.9939999999999998</v>
      </c>
      <c r="Y10" s="50">
        <f t="shared" si="5"/>
        <v>8.01</v>
      </c>
      <c r="Z10" s="51">
        <f t="shared" si="6"/>
        <v>18</v>
      </c>
      <c r="AA10" s="55">
        <v>18</v>
      </c>
      <c r="AB10" s="50">
        <f t="shared" si="7"/>
        <v>18</v>
      </c>
      <c r="AC10" s="50">
        <f t="shared" si="8"/>
        <v>0</v>
      </c>
      <c r="AD10" s="50">
        <f t="shared" si="9"/>
        <v>0</v>
      </c>
      <c r="AE10" s="50">
        <f t="shared" si="10"/>
        <v>18</v>
      </c>
    </row>
    <row r="11" spans="1:31">
      <c r="A11" s="3">
        <v>5</v>
      </c>
      <c r="B11" s="4" t="s">
        <v>28</v>
      </c>
      <c r="C11" s="5">
        <v>14</v>
      </c>
      <c r="D11" s="5">
        <v>12</v>
      </c>
      <c r="E11" s="5">
        <v>85.71</v>
      </c>
      <c r="F11" s="5">
        <v>3.8</v>
      </c>
      <c r="G11" s="5">
        <v>3.8</v>
      </c>
      <c r="H11" s="6">
        <v>0</v>
      </c>
      <c r="I11" s="5">
        <v>25</v>
      </c>
      <c r="J11" s="5">
        <v>50</v>
      </c>
      <c r="K11" s="5">
        <v>25</v>
      </c>
      <c r="L11" s="5">
        <v>100</v>
      </c>
      <c r="M11" s="42">
        <v>75</v>
      </c>
      <c r="N11" s="41">
        <v>60.92</v>
      </c>
      <c r="O11" s="44">
        <v>100</v>
      </c>
      <c r="P11" s="1">
        <v>0</v>
      </c>
      <c r="Q11" s="1">
        <v>0</v>
      </c>
      <c r="R11" s="13">
        <v>1</v>
      </c>
      <c r="S11" s="13">
        <v>1</v>
      </c>
      <c r="T11" s="13" t="s">
        <v>129</v>
      </c>
      <c r="U11" s="9"/>
      <c r="V11" s="50">
        <f t="shared" si="2"/>
        <v>0</v>
      </c>
      <c r="W11" s="50">
        <f t="shared" si="3"/>
        <v>3</v>
      </c>
      <c r="X11" s="50">
        <f t="shared" si="4"/>
        <v>6</v>
      </c>
      <c r="Y11" s="50">
        <f t="shared" si="5"/>
        <v>3</v>
      </c>
      <c r="Z11" s="51">
        <f t="shared" si="6"/>
        <v>12</v>
      </c>
      <c r="AA11" s="55">
        <v>12</v>
      </c>
      <c r="AB11" s="50">
        <f t="shared" si="7"/>
        <v>12</v>
      </c>
      <c r="AC11" s="50">
        <f t="shared" si="8"/>
        <v>0</v>
      </c>
      <c r="AD11" s="50">
        <f t="shared" si="9"/>
        <v>0</v>
      </c>
      <c r="AE11" s="50">
        <f t="shared" si="10"/>
        <v>12</v>
      </c>
    </row>
    <row r="12" spans="1:31">
      <c r="A12" s="3">
        <v>6</v>
      </c>
      <c r="B12" s="4" t="s">
        <v>29</v>
      </c>
      <c r="C12" s="5">
        <v>120</v>
      </c>
      <c r="D12" s="5">
        <v>117</v>
      </c>
      <c r="E12" s="5">
        <v>96.7</v>
      </c>
      <c r="F12" s="5">
        <v>3.9</v>
      </c>
      <c r="G12" s="5">
        <v>3.9</v>
      </c>
      <c r="H12" s="5">
        <v>0</v>
      </c>
      <c r="I12" s="5">
        <v>24.8</v>
      </c>
      <c r="J12" s="5">
        <v>60.7</v>
      </c>
      <c r="K12" s="5">
        <v>14.5</v>
      </c>
      <c r="L12" s="5">
        <v>100</v>
      </c>
      <c r="M12" s="5">
        <v>75.3</v>
      </c>
      <c r="N12" s="5">
        <v>62.3</v>
      </c>
      <c r="O12" s="1">
        <v>66.599999999999994</v>
      </c>
      <c r="P12" s="1">
        <v>16.2</v>
      </c>
      <c r="Q12" s="7">
        <v>17.100000000000001</v>
      </c>
      <c r="R12" s="8"/>
      <c r="S12" s="8"/>
      <c r="T12" s="8"/>
      <c r="U12" s="9"/>
      <c r="V12" s="50">
        <f t="shared" si="2"/>
        <v>0</v>
      </c>
      <c r="W12" s="50">
        <f t="shared" si="3"/>
        <v>29.015999999999998</v>
      </c>
      <c r="X12" s="50">
        <f t="shared" si="4"/>
        <v>71.019000000000005</v>
      </c>
      <c r="Y12" s="50">
        <f t="shared" si="5"/>
        <v>16.965</v>
      </c>
      <c r="Z12" s="51">
        <f t="shared" si="6"/>
        <v>117</v>
      </c>
      <c r="AA12" s="55">
        <v>117</v>
      </c>
      <c r="AB12" s="50">
        <f t="shared" si="7"/>
        <v>77.921999999999983</v>
      </c>
      <c r="AC12" s="50">
        <f t="shared" si="8"/>
        <v>18.953999999999997</v>
      </c>
      <c r="AD12" s="50">
        <f t="shared" si="9"/>
        <v>20.007000000000001</v>
      </c>
      <c r="AE12" s="50">
        <f t="shared" si="10"/>
        <v>116.88299999999998</v>
      </c>
    </row>
    <row r="13" spans="1:31" ht="68.25">
      <c r="A13" s="3">
        <v>7</v>
      </c>
      <c r="B13" s="4" t="s">
        <v>30</v>
      </c>
      <c r="C13" s="5">
        <v>65</v>
      </c>
      <c r="D13" s="5">
        <v>65</v>
      </c>
      <c r="E13" s="5">
        <v>100</v>
      </c>
      <c r="F13" s="5">
        <v>4.1500000000000004</v>
      </c>
      <c r="G13" s="5">
        <v>4.12</v>
      </c>
      <c r="H13" s="5">
        <v>0</v>
      </c>
      <c r="I13" s="5">
        <v>12.3</v>
      </c>
      <c r="J13" s="5">
        <v>63.1</v>
      </c>
      <c r="K13" s="5">
        <v>24.6</v>
      </c>
      <c r="L13" s="5">
        <v>100</v>
      </c>
      <c r="M13" s="5">
        <v>87.7</v>
      </c>
      <c r="N13" s="5">
        <v>69.400000000000006</v>
      </c>
      <c r="O13" s="1">
        <v>75.400000000000006</v>
      </c>
      <c r="P13" s="1">
        <v>13.8</v>
      </c>
      <c r="Q13" s="1">
        <v>10.8</v>
      </c>
      <c r="R13" s="13">
        <v>1</v>
      </c>
      <c r="S13" s="13">
        <v>1</v>
      </c>
      <c r="T13" s="13">
        <v>6</v>
      </c>
      <c r="U13" s="35" t="s">
        <v>130</v>
      </c>
      <c r="V13" s="50">
        <f t="shared" si="2"/>
        <v>0</v>
      </c>
      <c r="W13" s="50">
        <f t="shared" si="3"/>
        <v>7.9950000000000001</v>
      </c>
      <c r="X13" s="50">
        <f t="shared" si="4"/>
        <v>41.015000000000001</v>
      </c>
      <c r="Y13" s="50">
        <f t="shared" si="5"/>
        <v>15.99</v>
      </c>
      <c r="Z13" s="51">
        <f t="shared" si="6"/>
        <v>65</v>
      </c>
      <c r="AA13" s="55">
        <v>65</v>
      </c>
      <c r="AB13" s="50">
        <f t="shared" si="7"/>
        <v>49.01</v>
      </c>
      <c r="AC13" s="50">
        <f t="shared" si="8"/>
        <v>8.9700000000000006</v>
      </c>
      <c r="AD13" s="50">
        <f t="shared" si="9"/>
        <v>7.02</v>
      </c>
      <c r="AE13" s="50">
        <f t="shared" si="10"/>
        <v>65</v>
      </c>
    </row>
    <row r="14" spans="1:31">
      <c r="A14" s="3">
        <v>8</v>
      </c>
      <c r="B14" s="4" t="s">
        <v>31</v>
      </c>
      <c r="C14" s="5">
        <v>12</v>
      </c>
      <c r="D14" s="5">
        <v>12</v>
      </c>
      <c r="E14" s="5">
        <v>100</v>
      </c>
      <c r="F14" s="5">
        <v>4.3</v>
      </c>
      <c r="G14" s="5">
        <v>4</v>
      </c>
      <c r="H14" s="5">
        <v>0</v>
      </c>
      <c r="I14" s="5">
        <v>8.3000000000000007</v>
      </c>
      <c r="J14" s="5">
        <v>83.4</v>
      </c>
      <c r="K14" s="5">
        <v>8.3000000000000007</v>
      </c>
      <c r="L14" s="5">
        <v>100</v>
      </c>
      <c r="M14" s="5">
        <v>91.7</v>
      </c>
      <c r="N14" s="5">
        <v>63</v>
      </c>
      <c r="O14" s="1">
        <v>75</v>
      </c>
      <c r="P14" s="1">
        <v>25</v>
      </c>
      <c r="Q14" s="1">
        <v>0</v>
      </c>
      <c r="R14" s="13">
        <v>2</v>
      </c>
      <c r="S14" s="13">
        <v>2</v>
      </c>
      <c r="T14" s="8"/>
      <c r="U14" s="36"/>
      <c r="V14" s="50">
        <f t="shared" si="2"/>
        <v>0</v>
      </c>
      <c r="W14" s="50">
        <f t="shared" si="3"/>
        <v>0.99600000000000011</v>
      </c>
      <c r="X14" s="50">
        <f t="shared" si="4"/>
        <v>10.008000000000001</v>
      </c>
      <c r="Y14" s="50">
        <f t="shared" si="5"/>
        <v>0.99600000000000011</v>
      </c>
      <c r="Z14" s="51">
        <f t="shared" si="6"/>
        <v>12.000000000000002</v>
      </c>
      <c r="AA14" s="55">
        <v>12</v>
      </c>
      <c r="AB14" s="50">
        <f t="shared" si="7"/>
        <v>9</v>
      </c>
      <c r="AC14" s="50">
        <f t="shared" si="8"/>
        <v>3</v>
      </c>
      <c r="AD14" s="50">
        <f t="shared" si="9"/>
        <v>0</v>
      </c>
      <c r="AE14" s="50">
        <f t="shared" si="10"/>
        <v>12</v>
      </c>
    </row>
    <row r="15" spans="1:31" ht="68.25">
      <c r="A15" s="3">
        <v>9</v>
      </c>
      <c r="B15" s="4" t="s">
        <v>32</v>
      </c>
      <c r="C15" s="5">
        <v>20</v>
      </c>
      <c r="D15" s="5">
        <v>15</v>
      </c>
      <c r="E15" s="5">
        <v>75</v>
      </c>
      <c r="F15" s="5">
        <v>4.0999999999999996</v>
      </c>
      <c r="G15" s="5">
        <v>3.9</v>
      </c>
      <c r="H15" s="5">
        <v>0</v>
      </c>
      <c r="I15" s="5">
        <v>13.3</v>
      </c>
      <c r="J15" s="5">
        <v>80</v>
      </c>
      <c r="K15" s="5">
        <v>6.7</v>
      </c>
      <c r="L15" s="5">
        <v>100</v>
      </c>
      <c r="M15" s="5">
        <v>86.7</v>
      </c>
      <c r="N15" s="5">
        <v>62.6</v>
      </c>
      <c r="O15" s="1">
        <v>54</v>
      </c>
      <c r="P15" s="1">
        <v>33</v>
      </c>
      <c r="Q15" s="1">
        <v>13</v>
      </c>
      <c r="R15" s="13">
        <v>1</v>
      </c>
      <c r="S15" s="13">
        <v>1</v>
      </c>
      <c r="T15" s="13" t="s">
        <v>131</v>
      </c>
      <c r="U15" s="35" t="s">
        <v>132</v>
      </c>
      <c r="V15" s="50">
        <f t="shared" si="2"/>
        <v>0</v>
      </c>
      <c r="W15" s="50">
        <f t="shared" si="3"/>
        <v>1.9950000000000001</v>
      </c>
      <c r="X15" s="50">
        <f t="shared" si="4"/>
        <v>12</v>
      </c>
      <c r="Y15" s="50">
        <f t="shared" si="5"/>
        <v>1.0049999999999999</v>
      </c>
      <c r="Z15" s="51">
        <f t="shared" si="6"/>
        <v>15</v>
      </c>
      <c r="AA15" s="55">
        <v>15</v>
      </c>
      <c r="AB15" s="50">
        <f t="shared" si="7"/>
        <v>8.1</v>
      </c>
      <c r="AC15" s="50">
        <f t="shared" si="8"/>
        <v>4.95</v>
      </c>
      <c r="AD15" s="50">
        <f t="shared" si="9"/>
        <v>1.95</v>
      </c>
      <c r="AE15" s="50">
        <f t="shared" si="10"/>
        <v>15</v>
      </c>
    </row>
    <row r="16" spans="1:31" ht="79.5">
      <c r="A16" s="3">
        <v>10</v>
      </c>
      <c r="B16" s="4" t="s">
        <v>33</v>
      </c>
      <c r="C16" s="5">
        <v>62</v>
      </c>
      <c r="D16" s="5">
        <v>57</v>
      </c>
      <c r="E16" s="5">
        <v>92</v>
      </c>
      <c r="F16" s="5">
        <v>4.4800000000000004</v>
      </c>
      <c r="G16" s="5">
        <v>4</v>
      </c>
      <c r="H16" s="5">
        <v>0</v>
      </c>
      <c r="I16" s="5">
        <v>28</v>
      </c>
      <c r="J16" s="5">
        <v>47</v>
      </c>
      <c r="K16" s="5">
        <v>25</v>
      </c>
      <c r="L16" s="5">
        <v>100</v>
      </c>
      <c r="M16" s="5">
        <v>72</v>
      </c>
      <c r="N16" s="5">
        <v>64</v>
      </c>
      <c r="O16" s="1">
        <v>63</v>
      </c>
      <c r="P16" s="1">
        <v>37</v>
      </c>
      <c r="Q16" s="1">
        <v>0</v>
      </c>
      <c r="R16" s="13">
        <v>1</v>
      </c>
      <c r="S16" s="13">
        <v>1</v>
      </c>
      <c r="T16" s="13" t="s">
        <v>133</v>
      </c>
      <c r="U16" s="35" t="s">
        <v>134</v>
      </c>
      <c r="V16" s="50">
        <f t="shared" si="2"/>
        <v>0</v>
      </c>
      <c r="W16" s="50">
        <f t="shared" si="3"/>
        <v>15.96</v>
      </c>
      <c r="X16" s="50">
        <f t="shared" si="4"/>
        <v>26.79</v>
      </c>
      <c r="Y16" s="50">
        <f t="shared" si="5"/>
        <v>14.25</v>
      </c>
      <c r="Z16" s="51">
        <f t="shared" si="6"/>
        <v>57</v>
      </c>
      <c r="AA16" s="55">
        <v>57</v>
      </c>
      <c r="AB16" s="50">
        <f t="shared" si="7"/>
        <v>35.909999999999997</v>
      </c>
      <c r="AC16" s="50">
        <f t="shared" si="8"/>
        <v>21.09</v>
      </c>
      <c r="AD16" s="50">
        <f t="shared" si="9"/>
        <v>0</v>
      </c>
      <c r="AE16" s="50">
        <f t="shared" si="10"/>
        <v>57</v>
      </c>
    </row>
    <row r="17" spans="1:31">
      <c r="A17" s="3">
        <v>11</v>
      </c>
      <c r="B17" s="4" t="s">
        <v>34</v>
      </c>
      <c r="C17" s="5">
        <v>12</v>
      </c>
      <c r="D17" s="5">
        <v>11</v>
      </c>
      <c r="E17" s="5">
        <v>91.3</v>
      </c>
      <c r="F17" s="41">
        <v>4.3</v>
      </c>
      <c r="G17" s="5">
        <v>4.3</v>
      </c>
      <c r="H17" s="5">
        <v>0</v>
      </c>
      <c r="I17" s="5">
        <v>10</v>
      </c>
      <c r="J17" s="5">
        <v>45</v>
      </c>
      <c r="K17" s="5">
        <v>45</v>
      </c>
      <c r="L17" s="5">
        <v>100</v>
      </c>
      <c r="M17" s="5">
        <v>81</v>
      </c>
      <c r="N17" s="5">
        <v>71</v>
      </c>
      <c r="O17" s="1">
        <v>100</v>
      </c>
      <c r="P17" s="7"/>
      <c r="Q17" s="7"/>
      <c r="R17" s="8"/>
      <c r="S17" s="8"/>
      <c r="T17" s="8"/>
      <c r="U17" s="36"/>
      <c r="V17" s="50">
        <f t="shared" si="2"/>
        <v>0</v>
      </c>
      <c r="W17" s="50">
        <f t="shared" si="3"/>
        <v>1.1000000000000001</v>
      </c>
      <c r="X17" s="50">
        <f t="shared" si="4"/>
        <v>4.95</v>
      </c>
      <c r="Y17" s="50">
        <f t="shared" si="5"/>
        <v>4.95</v>
      </c>
      <c r="Z17" s="51">
        <f t="shared" si="6"/>
        <v>11</v>
      </c>
      <c r="AA17" s="55">
        <v>11</v>
      </c>
      <c r="AB17" s="50">
        <f t="shared" si="7"/>
        <v>11</v>
      </c>
      <c r="AC17" s="50">
        <f t="shared" si="8"/>
        <v>0</v>
      </c>
      <c r="AD17" s="50">
        <f t="shared" si="9"/>
        <v>0</v>
      </c>
      <c r="AE17" s="50">
        <f t="shared" si="10"/>
        <v>11</v>
      </c>
    </row>
    <row r="18" spans="1:31">
      <c r="A18" s="3">
        <v>12</v>
      </c>
      <c r="B18" s="4" t="s">
        <v>35</v>
      </c>
      <c r="C18" s="5">
        <v>44</v>
      </c>
      <c r="D18" s="5">
        <v>39</v>
      </c>
      <c r="E18" s="5">
        <v>88.6</v>
      </c>
      <c r="F18" s="5">
        <v>3.9</v>
      </c>
      <c r="G18" s="5">
        <v>3.9</v>
      </c>
      <c r="H18" s="5">
        <v>0</v>
      </c>
      <c r="I18" s="5">
        <v>25.6</v>
      </c>
      <c r="J18" s="5">
        <v>46.2</v>
      </c>
      <c r="K18" s="5">
        <v>28.2</v>
      </c>
      <c r="L18" s="5">
        <v>100</v>
      </c>
      <c r="M18" s="5">
        <v>71.8</v>
      </c>
      <c r="N18" s="5">
        <v>65.3</v>
      </c>
      <c r="O18" s="1">
        <v>71.8</v>
      </c>
      <c r="P18" s="1">
        <v>7.7</v>
      </c>
      <c r="Q18" s="1">
        <v>20.5</v>
      </c>
      <c r="R18" s="13">
        <v>1</v>
      </c>
      <c r="S18" s="13">
        <v>1</v>
      </c>
      <c r="T18" s="13" t="s">
        <v>135</v>
      </c>
      <c r="U18" s="36"/>
      <c r="V18" s="50">
        <f t="shared" si="2"/>
        <v>0</v>
      </c>
      <c r="W18" s="50">
        <f t="shared" si="3"/>
        <v>9.9840000000000018</v>
      </c>
      <c r="X18" s="50">
        <f t="shared" si="4"/>
        <v>18.018000000000001</v>
      </c>
      <c r="Y18" s="50">
        <f t="shared" si="5"/>
        <v>10.997999999999999</v>
      </c>
      <c r="Z18" s="51">
        <f t="shared" si="6"/>
        <v>39</v>
      </c>
      <c r="AA18" s="55">
        <v>39</v>
      </c>
      <c r="AB18" s="50">
        <f t="shared" si="7"/>
        <v>28.001999999999999</v>
      </c>
      <c r="AC18" s="50">
        <f t="shared" si="8"/>
        <v>3.0030000000000001</v>
      </c>
      <c r="AD18" s="50">
        <f t="shared" si="9"/>
        <v>7.9950000000000001</v>
      </c>
      <c r="AE18" s="50">
        <f t="shared" si="10"/>
        <v>39</v>
      </c>
    </row>
    <row r="19" spans="1:31">
      <c r="A19" s="3">
        <v>13</v>
      </c>
      <c r="B19" s="4" t="s">
        <v>36</v>
      </c>
      <c r="C19" s="5">
        <v>89</v>
      </c>
      <c r="D19" s="5">
        <v>85</v>
      </c>
      <c r="E19" s="5">
        <v>96</v>
      </c>
      <c r="F19" s="5">
        <v>4</v>
      </c>
      <c r="G19" s="5">
        <v>4</v>
      </c>
      <c r="H19" s="5">
        <v>0</v>
      </c>
      <c r="I19" s="5">
        <v>25</v>
      </c>
      <c r="J19" s="5">
        <v>59</v>
      </c>
      <c r="K19" s="5">
        <v>16</v>
      </c>
      <c r="L19" s="5">
        <v>100</v>
      </c>
      <c r="M19" s="5">
        <v>75</v>
      </c>
      <c r="N19" s="5">
        <v>74</v>
      </c>
      <c r="O19" s="1">
        <v>58</v>
      </c>
      <c r="P19" s="1">
        <v>28</v>
      </c>
      <c r="Q19" s="1">
        <v>14</v>
      </c>
      <c r="R19" s="13">
        <v>3</v>
      </c>
      <c r="S19" s="13">
        <v>3</v>
      </c>
      <c r="T19" s="13" t="s">
        <v>136</v>
      </c>
      <c r="U19" s="36"/>
      <c r="V19" s="50">
        <f t="shared" si="2"/>
        <v>0</v>
      </c>
      <c r="W19" s="50">
        <f t="shared" si="3"/>
        <v>21.25</v>
      </c>
      <c r="X19" s="50">
        <f t="shared" si="4"/>
        <v>50.15</v>
      </c>
      <c r="Y19" s="50">
        <f t="shared" si="5"/>
        <v>13.6</v>
      </c>
      <c r="Z19" s="51">
        <f t="shared" si="6"/>
        <v>85</v>
      </c>
      <c r="AA19" s="55">
        <v>85</v>
      </c>
      <c r="AB19" s="50">
        <f t="shared" si="7"/>
        <v>49.3</v>
      </c>
      <c r="AC19" s="50">
        <f t="shared" si="8"/>
        <v>23.8</v>
      </c>
      <c r="AD19" s="50">
        <f t="shared" si="9"/>
        <v>11.9</v>
      </c>
      <c r="AE19" s="50">
        <f t="shared" si="10"/>
        <v>85</v>
      </c>
    </row>
    <row r="20" spans="1:31" ht="78.75">
      <c r="A20" s="3">
        <v>14</v>
      </c>
      <c r="B20" s="4" t="s">
        <v>37</v>
      </c>
      <c r="C20" s="13">
        <v>69</v>
      </c>
      <c r="D20" s="13">
        <v>68</v>
      </c>
      <c r="E20" s="5">
        <v>98.5</v>
      </c>
      <c r="F20" s="13">
        <v>4.2</v>
      </c>
      <c r="G20" s="13">
        <v>4.2</v>
      </c>
      <c r="H20" s="13">
        <v>0</v>
      </c>
      <c r="I20" s="13">
        <v>7.4</v>
      </c>
      <c r="J20" s="13">
        <v>64.7</v>
      </c>
      <c r="K20" s="13">
        <v>27.9</v>
      </c>
      <c r="L20" s="13">
        <v>100</v>
      </c>
      <c r="M20" s="13">
        <v>92.6</v>
      </c>
      <c r="N20" s="13">
        <v>72</v>
      </c>
      <c r="O20" s="13">
        <v>94.2</v>
      </c>
      <c r="P20" s="13">
        <v>5.8</v>
      </c>
      <c r="Q20" s="13">
        <v>0</v>
      </c>
      <c r="R20" s="13">
        <v>1</v>
      </c>
      <c r="S20" s="13">
        <v>1</v>
      </c>
      <c r="T20" s="13" t="s">
        <v>137</v>
      </c>
      <c r="U20" s="37" t="s">
        <v>138</v>
      </c>
      <c r="V20" s="50">
        <f t="shared" si="2"/>
        <v>0</v>
      </c>
      <c r="W20" s="50">
        <f t="shared" si="3"/>
        <v>5.032</v>
      </c>
      <c r="X20" s="50">
        <f t="shared" si="4"/>
        <v>43.996000000000002</v>
      </c>
      <c r="Y20" s="50">
        <f t="shared" si="5"/>
        <v>18.971999999999998</v>
      </c>
      <c r="Z20" s="51">
        <f t="shared" si="6"/>
        <v>68</v>
      </c>
      <c r="AA20" s="55">
        <v>68</v>
      </c>
      <c r="AB20" s="50">
        <f t="shared" si="7"/>
        <v>64.055999999999997</v>
      </c>
      <c r="AC20" s="50">
        <f t="shared" si="8"/>
        <v>3.944</v>
      </c>
      <c r="AD20" s="50">
        <f t="shared" si="9"/>
        <v>0</v>
      </c>
      <c r="AE20" s="50">
        <f t="shared" si="10"/>
        <v>68</v>
      </c>
    </row>
    <row r="21" spans="1:31" ht="15">
      <c r="A21" s="3">
        <v>15</v>
      </c>
      <c r="B21" s="4" t="s">
        <v>38</v>
      </c>
      <c r="C21" s="13">
        <v>12</v>
      </c>
      <c r="D21" s="13">
        <v>12</v>
      </c>
      <c r="E21" s="5">
        <v>100</v>
      </c>
      <c r="F21" s="13">
        <v>4.2</v>
      </c>
      <c r="G21" s="13">
        <v>4.2</v>
      </c>
      <c r="H21" s="13">
        <v>0</v>
      </c>
      <c r="I21" s="13">
        <v>0</v>
      </c>
      <c r="J21" s="13">
        <v>83.3</v>
      </c>
      <c r="K21" s="13">
        <v>16.7</v>
      </c>
      <c r="L21" s="13">
        <v>100</v>
      </c>
      <c r="M21" s="13">
        <v>100</v>
      </c>
      <c r="N21" s="13">
        <v>70</v>
      </c>
      <c r="O21" s="13">
        <v>91.7</v>
      </c>
      <c r="P21" s="13">
        <v>0</v>
      </c>
      <c r="Q21" s="13">
        <v>8.3000000000000007</v>
      </c>
      <c r="R21" s="13">
        <v>1</v>
      </c>
      <c r="S21" s="13">
        <v>1</v>
      </c>
      <c r="T21" s="13" t="s">
        <v>139</v>
      </c>
      <c r="U21" s="36"/>
      <c r="V21" s="50">
        <f t="shared" si="2"/>
        <v>0</v>
      </c>
      <c r="W21" s="50">
        <f t="shared" si="3"/>
        <v>0</v>
      </c>
      <c r="X21" s="50">
        <f t="shared" si="4"/>
        <v>9.9959999999999987</v>
      </c>
      <c r="Y21" s="50">
        <f t="shared" si="5"/>
        <v>2.0039999999999996</v>
      </c>
      <c r="Z21" s="51">
        <f t="shared" si="6"/>
        <v>11.999999999999998</v>
      </c>
      <c r="AA21" s="55">
        <v>12</v>
      </c>
      <c r="AB21" s="50">
        <f t="shared" si="7"/>
        <v>11.004000000000001</v>
      </c>
      <c r="AC21" s="50">
        <f t="shared" si="8"/>
        <v>0</v>
      </c>
      <c r="AD21" s="50">
        <f t="shared" si="9"/>
        <v>0.99600000000000011</v>
      </c>
      <c r="AE21" s="50">
        <f t="shared" si="10"/>
        <v>12.000000000000002</v>
      </c>
    </row>
    <row r="22" spans="1:31" ht="15">
      <c r="A22" s="3">
        <v>16</v>
      </c>
      <c r="B22" s="4" t="s">
        <v>39</v>
      </c>
      <c r="C22" s="13">
        <v>7</v>
      </c>
      <c r="D22" s="13">
        <v>7</v>
      </c>
      <c r="E22" s="5">
        <v>100</v>
      </c>
      <c r="F22" s="13">
        <v>4.0999999999999996</v>
      </c>
      <c r="G22" s="13">
        <v>4.0999999999999996</v>
      </c>
      <c r="H22" s="13">
        <v>0</v>
      </c>
      <c r="I22" s="13">
        <v>14.3</v>
      </c>
      <c r="J22" s="13">
        <v>57.1</v>
      </c>
      <c r="K22" s="13">
        <v>28.6</v>
      </c>
      <c r="L22" s="13">
        <v>100</v>
      </c>
      <c r="M22" s="13">
        <v>85.7</v>
      </c>
      <c r="N22" s="13">
        <v>70.2</v>
      </c>
      <c r="O22" s="13">
        <v>71.400000000000006</v>
      </c>
      <c r="P22" s="13">
        <v>14.3</v>
      </c>
      <c r="Q22" s="13">
        <v>14.3</v>
      </c>
      <c r="R22" s="13">
        <v>1</v>
      </c>
      <c r="S22" s="13">
        <v>1</v>
      </c>
      <c r="T22" s="8"/>
      <c r="U22" s="36"/>
      <c r="V22" s="50">
        <f t="shared" si="2"/>
        <v>0</v>
      </c>
      <c r="W22" s="50">
        <f t="shared" si="3"/>
        <v>1.0010000000000001</v>
      </c>
      <c r="X22" s="50">
        <f t="shared" si="4"/>
        <v>3.9969999999999999</v>
      </c>
      <c r="Y22" s="50">
        <f t="shared" si="5"/>
        <v>2.0020000000000002</v>
      </c>
      <c r="Z22" s="51">
        <f t="shared" si="6"/>
        <v>7</v>
      </c>
      <c r="AA22" s="55">
        <v>7</v>
      </c>
      <c r="AB22" s="50">
        <f t="shared" si="7"/>
        <v>4.9980000000000011</v>
      </c>
      <c r="AC22" s="50">
        <f t="shared" si="8"/>
        <v>1.0010000000000001</v>
      </c>
      <c r="AD22" s="50">
        <f t="shared" si="9"/>
        <v>1.0010000000000001</v>
      </c>
      <c r="AE22" s="50">
        <f t="shared" si="10"/>
        <v>7.0000000000000018</v>
      </c>
    </row>
    <row r="23" spans="1:31" ht="45">
      <c r="A23" s="3">
        <v>17</v>
      </c>
      <c r="B23" s="4" t="s">
        <v>40</v>
      </c>
      <c r="C23" s="13">
        <v>12</v>
      </c>
      <c r="D23" s="13">
        <v>12</v>
      </c>
      <c r="E23" s="5">
        <v>100</v>
      </c>
      <c r="F23" s="13">
        <v>3.7</v>
      </c>
      <c r="G23" s="13">
        <v>3.7</v>
      </c>
      <c r="H23" s="13">
        <v>0</v>
      </c>
      <c r="I23" s="13">
        <v>41.7</v>
      </c>
      <c r="J23" s="13">
        <v>33.299999999999997</v>
      </c>
      <c r="K23" s="13">
        <v>25</v>
      </c>
      <c r="L23" s="13">
        <v>100</v>
      </c>
      <c r="M23" s="13">
        <v>66.599999999999994</v>
      </c>
      <c r="N23" s="13">
        <v>51.6</v>
      </c>
      <c r="O23" s="13">
        <v>75</v>
      </c>
      <c r="P23" s="13">
        <v>8.3000000000000007</v>
      </c>
      <c r="Q23" s="13">
        <v>16.7</v>
      </c>
      <c r="R23" s="13">
        <v>1</v>
      </c>
      <c r="S23" s="13">
        <v>1</v>
      </c>
      <c r="T23" s="38" t="s">
        <v>140</v>
      </c>
      <c r="U23" s="35" t="s">
        <v>141</v>
      </c>
      <c r="V23" s="50">
        <f t="shared" si="2"/>
        <v>0</v>
      </c>
      <c r="W23" s="50">
        <f t="shared" si="3"/>
        <v>5.0040000000000004</v>
      </c>
      <c r="X23" s="50">
        <f t="shared" si="4"/>
        <v>3.9959999999999996</v>
      </c>
      <c r="Y23" s="50">
        <f t="shared" si="5"/>
        <v>3</v>
      </c>
      <c r="Z23" s="51">
        <f t="shared" si="6"/>
        <v>12</v>
      </c>
      <c r="AA23" s="55">
        <v>12</v>
      </c>
      <c r="AB23" s="50">
        <f t="shared" si="7"/>
        <v>9</v>
      </c>
      <c r="AC23" s="50">
        <f t="shared" si="8"/>
        <v>0.99600000000000011</v>
      </c>
      <c r="AD23" s="50">
        <f t="shared" si="9"/>
        <v>2.0039999999999996</v>
      </c>
      <c r="AE23" s="50">
        <f t="shared" si="10"/>
        <v>12</v>
      </c>
    </row>
    <row r="24" spans="1:31" ht="67.5">
      <c r="A24" s="3">
        <v>18</v>
      </c>
      <c r="B24" s="4" t="s">
        <v>41</v>
      </c>
      <c r="C24" s="13">
        <v>10</v>
      </c>
      <c r="D24" s="13">
        <v>6</v>
      </c>
      <c r="E24" s="5">
        <v>60</v>
      </c>
      <c r="F24" s="13">
        <v>4.5</v>
      </c>
      <c r="G24" s="13">
        <v>4.5</v>
      </c>
      <c r="H24" s="13">
        <v>0</v>
      </c>
      <c r="I24" s="13">
        <v>0</v>
      </c>
      <c r="J24" s="13">
        <v>50</v>
      </c>
      <c r="K24" s="13">
        <v>50</v>
      </c>
      <c r="L24" s="13">
        <v>100</v>
      </c>
      <c r="M24" s="13">
        <v>100</v>
      </c>
      <c r="N24" s="13">
        <v>92.7</v>
      </c>
      <c r="O24" s="13">
        <v>100</v>
      </c>
      <c r="P24" s="13">
        <v>0</v>
      </c>
      <c r="Q24" s="13">
        <v>0</v>
      </c>
      <c r="R24" s="13">
        <v>1</v>
      </c>
      <c r="S24" s="13">
        <v>1</v>
      </c>
      <c r="T24" s="13">
        <v>10.15</v>
      </c>
      <c r="U24" s="34" t="s">
        <v>142</v>
      </c>
      <c r="V24" s="50">
        <f t="shared" si="2"/>
        <v>0</v>
      </c>
      <c r="W24" s="50">
        <f t="shared" si="3"/>
        <v>0</v>
      </c>
      <c r="X24" s="50">
        <f t="shared" si="4"/>
        <v>3</v>
      </c>
      <c r="Y24" s="50">
        <f t="shared" si="5"/>
        <v>3</v>
      </c>
      <c r="Z24" s="51">
        <f t="shared" si="6"/>
        <v>6</v>
      </c>
      <c r="AA24" s="55">
        <v>6</v>
      </c>
      <c r="AB24" s="50">
        <f t="shared" si="7"/>
        <v>6</v>
      </c>
      <c r="AC24" s="50">
        <f t="shared" si="8"/>
        <v>0</v>
      </c>
      <c r="AD24" s="50">
        <f t="shared" si="9"/>
        <v>0</v>
      </c>
      <c r="AE24" s="50">
        <f t="shared" si="10"/>
        <v>6</v>
      </c>
    </row>
    <row r="25" spans="1:31" ht="22.5">
      <c r="A25" s="3">
        <v>19</v>
      </c>
      <c r="B25" s="4" t="s">
        <v>42</v>
      </c>
      <c r="C25" s="13">
        <v>6</v>
      </c>
      <c r="D25" s="13">
        <v>3</v>
      </c>
      <c r="E25" s="5">
        <v>50</v>
      </c>
      <c r="F25" s="13">
        <v>4</v>
      </c>
      <c r="G25" s="13">
        <v>4</v>
      </c>
      <c r="H25" s="13">
        <v>0</v>
      </c>
      <c r="I25" s="13">
        <v>33.299999999999997</v>
      </c>
      <c r="J25" s="13">
        <v>33.299999999999997</v>
      </c>
      <c r="K25" s="13">
        <v>33.299999999999997</v>
      </c>
      <c r="L25" s="13">
        <v>100</v>
      </c>
      <c r="M25" s="13">
        <v>66.7</v>
      </c>
      <c r="N25" s="13">
        <v>66.7</v>
      </c>
      <c r="O25" s="13">
        <v>100</v>
      </c>
      <c r="P25" s="13">
        <v>0</v>
      </c>
      <c r="Q25" s="13">
        <v>0</v>
      </c>
      <c r="R25" s="13">
        <v>1</v>
      </c>
      <c r="S25" s="13">
        <v>1</v>
      </c>
      <c r="T25" s="39">
        <v>38413</v>
      </c>
      <c r="U25" s="35" t="s">
        <v>143</v>
      </c>
      <c r="V25" s="50">
        <f t="shared" si="2"/>
        <v>0</v>
      </c>
      <c r="W25" s="50">
        <f t="shared" si="3"/>
        <v>0.99899999999999989</v>
      </c>
      <c r="X25" s="50">
        <f t="shared" si="4"/>
        <v>0.99899999999999989</v>
      </c>
      <c r="Y25" s="50">
        <f t="shared" si="5"/>
        <v>0.99899999999999989</v>
      </c>
      <c r="Z25" s="51">
        <f t="shared" si="6"/>
        <v>2.9969999999999999</v>
      </c>
      <c r="AA25" s="55">
        <v>3</v>
      </c>
      <c r="AB25" s="50">
        <f t="shared" si="7"/>
        <v>3</v>
      </c>
      <c r="AC25" s="50">
        <f t="shared" si="8"/>
        <v>0</v>
      </c>
      <c r="AD25" s="50">
        <f t="shared" si="9"/>
        <v>0</v>
      </c>
      <c r="AE25" s="50">
        <f t="shared" si="10"/>
        <v>3</v>
      </c>
    </row>
    <row r="26" spans="1:31" ht="15">
      <c r="A26" s="3">
        <v>20</v>
      </c>
      <c r="B26" s="4" t="s">
        <v>43</v>
      </c>
      <c r="C26" s="13">
        <v>10</v>
      </c>
      <c r="D26" s="13">
        <v>7</v>
      </c>
      <c r="E26" s="5">
        <v>70</v>
      </c>
      <c r="F26" s="13">
        <v>5</v>
      </c>
      <c r="G26" s="13">
        <v>4.5</v>
      </c>
      <c r="H26" s="13">
        <v>0</v>
      </c>
      <c r="I26" s="13">
        <v>0</v>
      </c>
      <c r="J26" s="13">
        <v>28.5</v>
      </c>
      <c r="K26" s="13">
        <v>71.400000000000006</v>
      </c>
      <c r="L26" s="13">
        <v>100</v>
      </c>
      <c r="M26" s="13">
        <v>100</v>
      </c>
      <c r="N26" s="13">
        <v>84</v>
      </c>
      <c r="O26" s="13">
        <v>57</v>
      </c>
      <c r="P26" s="13">
        <v>42</v>
      </c>
      <c r="Q26" s="13">
        <v>0</v>
      </c>
      <c r="R26" s="13">
        <v>1</v>
      </c>
      <c r="S26" s="13">
        <v>1</v>
      </c>
      <c r="T26" s="8"/>
      <c r="U26" s="36"/>
      <c r="V26" s="50">
        <f t="shared" si="2"/>
        <v>0</v>
      </c>
      <c r="W26" s="50">
        <f t="shared" si="3"/>
        <v>0</v>
      </c>
      <c r="X26" s="50">
        <f t="shared" si="4"/>
        <v>1.9950000000000001</v>
      </c>
      <c r="Y26" s="50">
        <f t="shared" si="5"/>
        <v>4.9980000000000011</v>
      </c>
      <c r="Z26" s="51">
        <f t="shared" si="6"/>
        <v>6.9930000000000012</v>
      </c>
      <c r="AA26" s="55">
        <v>7</v>
      </c>
      <c r="AB26" s="50">
        <f t="shared" si="7"/>
        <v>3.99</v>
      </c>
      <c r="AC26" s="50">
        <f t="shared" si="8"/>
        <v>2.94</v>
      </c>
      <c r="AD26" s="50">
        <f t="shared" si="9"/>
        <v>0</v>
      </c>
      <c r="AE26" s="50">
        <f t="shared" si="10"/>
        <v>6.93</v>
      </c>
    </row>
    <row r="27" spans="1:31" ht="15">
      <c r="A27" s="3">
        <v>22</v>
      </c>
      <c r="B27" s="4" t="s">
        <v>44</v>
      </c>
      <c r="C27" s="13">
        <v>10</v>
      </c>
      <c r="D27" s="13">
        <v>6</v>
      </c>
      <c r="E27" s="5">
        <v>60</v>
      </c>
      <c r="F27" s="13">
        <v>4.3</v>
      </c>
      <c r="G27" s="13">
        <v>3.8</v>
      </c>
      <c r="H27" s="13">
        <v>0</v>
      </c>
      <c r="I27" s="13">
        <v>16.600000000000001</v>
      </c>
      <c r="J27" s="13">
        <v>83.3</v>
      </c>
      <c r="K27" s="13">
        <v>0</v>
      </c>
      <c r="L27" s="13">
        <v>100</v>
      </c>
      <c r="M27" s="13">
        <v>83</v>
      </c>
      <c r="N27" s="13">
        <v>59.8</v>
      </c>
      <c r="O27" s="13">
        <v>66.599999999999994</v>
      </c>
      <c r="P27" s="13">
        <v>0</v>
      </c>
      <c r="Q27" s="13">
        <v>33.299999999999997</v>
      </c>
      <c r="R27" s="13">
        <v>1</v>
      </c>
      <c r="S27" s="8"/>
      <c r="T27" s="13" t="s">
        <v>144</v>
      </c>
      <c r="U27" s="36"/>
      <c r="V27" s="50">
        <f t="shared" si="2"/>
        <v>0</v>
      </c>
      <c r="W27" s="50">
        <f t="shared" si="3"/>
        <v>0.99600000000000011</v>
      </c>
      <c r="X27" s="50">
        <f t="shared" si="4"/>
        <v>4.9979999999999993</v>
      </c>
      <c r="Y27" s="50">
        <f t="shared" si="5"/>
        <v>0</v>
      </c>
      <c r="Z27" s="51">
        <f t="shared" si="6"/>
        <v>5.9939999999999998</v>
      </c>
      <c r="AA27" s="55">
        <v>6</v>
      </c>
      <c r="AB27" s="50">
        <f t="shared" si="7"/>
        <v>3.9959999999999996</v>
      </c>
      <c r="AC27" s="50">
        <f t="shared" si="8"/>
        <v>0</v>
      </c>
      <c r="AD27" s="50">
        <f t="shared" si="9"/>
        <v>1.9979999999999998</v>
      </c>
      <c r="AE27" s="50">
        <f t="shared" si="10"/>
        <v>5.9939999999999998</v>
      </c>
    </row>
    <row r="28" spans="1:31" ht="15">
      <c r="A28" s="3">
        <v>23</v>
      </c>
      <c r="B28" s="4" t="s">
        <v>45</v>
      </c>
      <c r="C28" s="13">
        <v>11</v>
      </c>
      <c r="D28" s="13">
        <v>7</v>
      </c>
      <c r="E28" s="5">
        <v>63.6</v>
      </c>
      <c r="F28" s="13">
        <v>4.5</v>
      </c>
      <c r="G28" s="13">
        <v>4.7</v>
      </c>
      <c r="H28" s="13">
        <v>0</v>
      </c>
      <c r="I28" s="13">
        <v>0</v>
      </c>
      <c r="J28" s="13">
        <v>28.5</v>
      </c>
      <c r="K28" s="13">
        <v>71.5</v>
      </c>
      <c r="L28" s="13">
        <v>100</v>
      </c>
      <c r="M28" s="13">
        <v>100</v>
      </c>
      <c r="N28" s="13">
        <v>89.7</v>
      </c>
      <c r="O28" s="13">
        <v>57.3</v>
      </c>
      <c r="P28" s="13">
        <v>14.2</v>
      </c>
      <c r="Q28" s="13">
        <v>28.5</v>
      </c>
      <c r="R28" s="13">
        <v>1</v>
      </c>
      <c r="S28" s="13">
        <v>1</v>
      </c>
      <c r="T28" s="13" t="s">
        <v>145</v>
      </c>
      <c r="U28" s="36"/>
      <c r="V28" s="50">
        <f t="shared" si="2"/>
        <v>0</v>
      </c>
      <c r="W28" s="50">
        <f t="shared" si="3"/>
        <v>0</v>
      </c>
      <c r="X28" s="50">
        <f t="shared" si="4"/>
        <v>1.9950000000000001</v>
      </c>
      <c r="Y28" s="50">
        <f t="shared" si="5"/>
        <v>5.0049999999999999</v>
      </c>
      <c r="Z28" s="51">
        <f t="shared" si="6"/>
        <v>7</v>
      </c>
      <c r="AA28" s="55">
        <v>7</v>
      </c>
      <c r="AB28" s="50">
        <f t="shared" si="7"/>
        <v>4.0109999999999992</v>
      </c>
      <c r="AC28" s="50">
        <f t="shared" si="8"/>
        <v>0.99399999999999988</v>
      </c>
      <c r="AD28" s="50">
        <f t="shared" si="9"/>
        <v>1.9950000000000001</v>
      </c>
      <c r="AE28" s="50">
        <f t="shared" si="10"/>
        <v>6.9999999999999991</v>
      </c>
    </row>
    <row r="29" spans="1:31" ht="15">
      <c r="A29" s="3">
        <v>24</v>
      </c>
      <c r="B29" s="4" t="s">
        <v>46</v>
      </c>
      <c r="C29" s="13">
        <v>20</v>
      </c>
      <c r="D29" s="13">
        <v>19</v>
      </c>
      <c r="E29" s="5">
        <v>95</v>
      </c>
      <c r="F29" s="13">
        <v>4.0999999999999996</v>
      </c>
      <c r="G29" s="13">
        <v>3.7</v>
      </c>
      <c r="H29" s="13">
        <v>0</v>
      </c>
      <c r="I29" s="13">
        <v>31</v>
      </c>
      <c r="J29" s="13">
        <v>69</v>
      </c>
      <c r="K29" s="13">
        <v>0</v>
      </c>
      <c r="L29" s="13">
        <v>100</v>
      </c>
      <c r="M29" s="13">
        <v>69</v>
      </c>
      <c r="N29" s="13">
        <v>55.2</v>
      </c>
      <c r="O29" s="13">
        <v>58</v>
      </c>
      <c r="P29" s="13">
        <v>42</v>
      </c>
      <c r="Q29" s="13">
        <v>0</v>
      </c>
      <c r="R29" s="13">
        <v>1</v>
      </c>
      <c r="S29" s="13">
        <v>1</v>
      </c>
      <c r="T29" s="13" t="s">
        <v>146</v>
      </c>
      <c r="U29" s="36"/>
      <c r="V29" s="50">
        <f t="shared" si="2"/>
        <v>0</v>
      </c>
      <c r="W29" s="50">
        <f t="shared" si="3"/>
        <v>5.89</v>
      </c>
      <c r="X29" s="50">
        <f t="shared" si="4"/>
        <v>13.11</v>
      </c>
      <c r="Y29" s="50">
        <f t="shared" si="5"/>
        <v>0</v>
      </c>
      <c r="Z29" s="51">
        <f t="shared" si="6"/>
        <v>19</v>
      </c>
      <c r="AA29" s="55">
        <v>19</v>
      </c>
      <c r="AB29" s="50">
        <f t="shared" si="7"/>
        <v>11.02</v>
      </c>
      <c r="AC29" s="50">
        <f t="shared" si="8"/>
        <v>7.98</v>
      </c>
      <c r="AD29" s="50">
        <f t="shared" si="9"/>
        <v>0</v>
      </c>
      <c r="AE29" s="50">
        <f t="shared" si="10"/>
        <v>19</v>
      </c>
    </row>
    <row r="30" spans="1:31" ht="15">
      <c r="A30" s="3">
        <v>25</v>
      </c>
      <c r="B30" s="4" t="s">
        <v>47</v>
      </c>
      <c r="C30" s="13">
        <v>6</v>
      </c>
      <c r="D30" s="13">
        <v>6</v>
      </c>
      <c r="E30" s="5">
        <v>100</v>
      </c>
      <c r="F30" s="13">
        <v>4.0999999999999996</v>
      </c>
      <c r="G30" s="13">
        <v>3.7</v>
      </c>
      <c r="H30" s="13">
        <v>0</v>
      </c>
      <c r="I30" s="13">
        <v>50</v>
      </c>
      <c r="J30" s="13">
        <v>40</v>
      </c>
      <c r="K30" s="13">
        <v>10</v>
      </c>
      <c r="L30" s="13">
        <v>100</v>
      </c>
      <c r="M30" s="13">
        <v>50</v>
      </c>
      <c r="N30" s="13">
        <v>50</v>
      </c>
      <c r="O30" s="13">
        <v>50</v>
      </c>
      <c r="P30" s="13">
        <v>50</v>
      </c>
      <c r="Q30" s="13">
        <v>0</v>
      </c>
      <c r="R30" s="13">
        <v>1</v>
      </c>
      <c r="S30" s="13">
        <v>1</v>
      </c>
      <c r="T30" s="13" t="s">
        <v>147</v>
      </c>
      <c r="U30" s="36"/>
      <c r="V30" s="50">
        <f t="shared" si="2"/>
        <v>0</v>
      </c>
      <c r="W30" s="50">
        <f t="shared" si="3"/>
        <v>3</v>
      </c>
      <c r="X30" s="50">
        <f t="shared" si="4"/>
        <v>2.4</v>
      </c>
      <c r="Y30" s="50">
        <f t="shared" si="5"/>
        <v>0.6</v>
      </c>
      <c r="Z30" s="51">
        <f t="shared" si="6"/>
        <v>6</v>
      </c>
      <c r="AA30" s="55">
        <v>6</v>
      </c>
      <c r="AB30" s="50">
        <f t="shared" si="7"/>
        <v>3</v>
      </c>
      <c r="AC30" s="50">
        <f t="shared" si="8"/>
        <v>3</v>
      </c>
      <c r="AD30" s="50">
        <f t="shared" si="9"/>
        <v>0</v>
      </c>
      <c r="AE30" s="50">
        <f t="shared" si="10"/>
        <v>6</v>
      </c>
    </row>
    <row r="31" spans="1:31" ht="15">
      <c r="A31" s="3">
        <v>26</v>
      </c>
      <c r="B31" s="4" t="s">
        <v>48</v>
      </c>
      <c r="C31" s="13">
        <v>7</v>
      </c>
      <c r="D31" s="13">
        <v>5</v>
      </c>
      <c r="E31" s="5">
        <v>71.400000000000006</v>
      </c>
      <c r="F31" s="13">
        <v>4.2</v>
      </c>
      <c r="G31" s="13">
        <v>4.2</v>
      </c>
      <c r="H31" s="13">
        <v>0</v>
      </c>
      <c r="I31" s="13">
        <v>0</v>
      </c>
      <c r="J31" s="13">
        <v>80</v>
      </c>
      <c r="K31" s="13">
        <v>20</v>
      </c>
      <c r="L31" s="13">
        <v>100</v>
      </c>
      <c r="M31" s="13">
        <v>100</v>
      </c>
      <c r="N31" s="13">
        <v>71.2</v>
      </c>
      <c r="O31" s="13">
        <v>100</v>
      </c>
      <c r="P31" s="13">
        <v>0</v>
      </c>
      <c r="Q31" s="13">
        <v>0</v>
      </c>
      <c r="R31" s="13">
        <v>1</v>
      </c>
      <c r="S31" s="13">
        <v>1</v>
      </c>
      <c r="T31" s="8"/>
      <c r="U31" s="36"/>
      <c r="V31" s="50">
        <f t="shared" si="2"/>
        <v>0</v>
      </c>
      <c r="W31" s="50">
        <f t="shared" si="3"/>
        <v>0</v>
      </c>
      <c r="X31" s="50">
        <f t="shared" si="4"/>
        <v>4</v>
      </c>
      <c r="Y31" s="50">
        <f t="shared" si="5"/>
        <v>1</v>
      </c>
      <c r="Z31" s="51">
        <f t="shared" si="6"/>
        <v>5</v>
      </c>
      <c r="AA31" s="55">
        <v>5</v>
      </c>
      <c r="AB31" s="50">
        <f t="shared" si="7"/>
        <v>5</v>
      </c>
      <c r="AC31" s="50">
        <f t="shared" si="8"/>
        <v>0</v>
      </c>
      <c r="AD31" s="50">
        <f t="shared" si="9"/>
        <v>0</v>
      </c>
      <c r="AE31" s="50">
        <f t="shared" si="10"/>
        <v>5</v>
      </c>
    </row>
    <row r="32" spans="1:31" ht="45">
      <c r="A32" s="3">
        <v>27</v>
      </c>
      <c r="B32" s="4" t="s">
        <v>49</v>
      </c>
      <c r="C32" s="13">
        <v>19</v>
      </c>
      <c r="D32" s="13">
        <v>17</v>
      </c>
      <c r="E32" s="5">
        <v>89.5</v>
      </c>
      <c r="F32" s="13">
        <v>4.0999999999999996</v>
      </c>
      <c r="G32" s="13">
        <v>4</v>
      </c>
      <c r="H32" s="13">
        <v>0</v>
      </c>
      <c r="I32" s="13">
        <v>17.600000000000001</v>
      </c>
      <c r="J32" s="13">
        <v>64.7</v>
      </c>
      <c r="K32" s="13">
        <v>17.600000000000001</v>
      </c>
      <c r="L32" s="13">
        <v>100</v>
      </c>
      <c r="M32" s="13">
        <v>82.4</v>
      </c>
      <c r="N32" s="13">
        <v>65.400000000000006</v>
      </c>
      <c r="O32" s="13">
        <v>76.5</v>
      </c>
      <c r="P32" s="13">
        <v>17.600000000000001</v>
      </c>
      <c r="Q32" s="13">
        <v>5.9</v>
      </c>
      <c r="R32" s="13">
        <v>1</v>
      </c>
      <c r="S32" s="13">
        <v>1</v>
      </c>
      <c r="T32" s="13">
        <v>10.9</v>
      </c>
      <c r="U32" s="34" t="s">
        <v>141</v>
      </c>
      <c r="V32" s="50">
        <f t="shared" si="2"/>
        <v>0</v>
      </c>
      <c r="W32" s="50">
        <f t="shared" si="3"/>
        <v>2.9920000000000004</v>
      </c>
      <c r="X32" s="50">
        <f t="shared" si="4"/>
        <v>10.999000000000001</v>
      </c>
      <c r="Y32" s="50">
        <f t="shared" si="5"/>
        <v>2.9920000000000004</v>
      </c>
      <c r="Z32" s="51">
        <f t="shared" si="6"/>
        <v>16.983000000000001</v>
      </c>
      <c r="AA32" s="55">
        <v>17</v>
      </c>
      <c r="AB32" s="50">
        <f t="shared" si="7"/>
        <v>13.005000000000001</v>
      </c>
      <c r="AC32" s="50">
        <f t="shared" si="8"/>
        <v>2.9920000000000004</v>
      </c>
      <c r="AD32" s="50">
        <f t="shared" si="9"/>
        <v>1.0030000000000001</v>
      </c>
      <c r="AE32" s="50">
        <f t="shared" si="10"/>
        <v>17</v>
      </c>
    </row>
    <row r="33" spans="1:31" ht="42.75">
      <c r="A33" s="3">
        <v>28</v>
      </c>
      <c r="B33" s="4" t="s">
        <v>50</v>
      </c>
      <c r="C33" s="13">
        <v>36</v>
      </c>
      <c r="D33" s="13">
        <v>33</v>
      </c>
      <c r="E33" s="5">
        <v>91.7</v>
      </c>
      <c r="F33" s="13">
        <v>3.9</v>
      </c>
      <c r="G33" s="13">
        <v>4.12</v>
      </c>
      <c r="H33" s="13">
        <v>0</v>
      </c>
      <c r="I33" s="13">
        <v>15.2</v>
      </c>
      <c r="J33" s="13">
        <v>57.6</v>
      </c>
      <c r="K33" s="13">
        <v>27.2</v>
      </c>
      <c r="L33" s="13">
        <v>100</v>
      </c>
      <c r="M33" s="13">
        <v>84.85</v>
      </c>
      <c r="N33" s="13">
        <v>69.58</v>
      </c>
      <c r="O33" s="13">
        <v>63.6</v>
      </c>
      <c r="P33" s="13">
        <v>15.2</v>
      </c>
      <c r="Q33" s="13">
        <v>21.2</v>
      </c>
      <c r="R33" s="13">
        <v>1</v>
      </c>
      <c r="S33" s="13">
        <v>1</v>
      </c>
      <c r="T33" s="13" t="s">
        <v>148</v>
      </c>
      <c r="U33" s="40" t="s">
        <v>149</v>
      </c>
      <c r="V33" s="50">
        <f t="shared" si="2"/>
        <v>0</v>
      </c>
      <c r="W33" s="50">
        <f t="shared" si="3"/>
        <v>5.016</v>
      </c>
      <c r="X33" s="50">
        <f t="shared" si="4"/>
        <v>19.007999999999999</v>
      </c>
      <c r="Y33" s="50">
        <f t="shared" si="5"/>
        <v>8.9760000000000009</v>
      </c>
      <c r="Z33" s="51">
        <f t="shared" si="6"/>
        <v>33</v>
      </c>
      <c r="AA33" s="55">
        <v>33</v>
      </c>
      <c r="AB33" s="50">
        <f t="shared" si="7"/>
        <v>20.988000000000003</v>
      </c>
      <c r="AC33" s="50">
        <f t="shared" si="8"/>
        <v>5.016</v>
      </c>
      <c r="AD33" s="50">
        <f t="shared" si="9"/>
        <v>6.9960000000000004</v>
      </c>
      <c r="AE33" s="50">
        <f t="shared" si="10"/>
        <v>33.000000000000007</v>
      </c>
    </row>
    <row r="34" spans="1:31" ht="15">
      <c r="A34" s="3">
        <v>30</v>
      </c>
      <c r="B34" s="4" t="s">
        <v>51</v>
      </c>
      <c r="C34" s="13">
        <v>5</v>
      </c>
      <c r="D34" s="13">
        <v>5</v>
      </c>
      <c r="E34" s="5">
        <v>100</v>
      </c>
      <c r="F34" s="13">
        <v>4</v>
      </c>
      <c r="G34" s="13">
        <v>3.8</v>
      </c>
      <c r="H34" s="13">
        <v>0</v>
      </c>
      <c r="I34" s="13">
        <v>20</v>
      </c>
      <c r="J34" s="13">
        <v>80</v>
      </c>
      <c r="K34" s="13">
        <v>0</v>
      </c>
      <c r="L34" s="13">
        <v>100</v>
      </c>
      <c r="M34" s="13">
        <v>80</v>
      </c>
      <c r="N34" s="13">
        <v>58.4</v>
      </c>
      <c r="O34" s="13">
        <v>40</v>
      </c>
      <c r="P34" s="13">
        <v>40</v>
      </c>
      <c r="Q34" s="13">
        <v>20</v>
      </c>
      <c r="R34" s="13">
        <v>1</v>
      </c>
      <c r="S34" s="13">
        <v>1</v>
      </c>
      <c r="T34" s="13">
        <v>0</v>
      </c>
      <c r="U34" s="14">
        <v>0</v>
      </c>
      <c r="V34" s="50">
        <f t="shared" si="2"/>
        <v>0</v>
      </c>
      <c r="W34" s="50">
        <f t="shared" si="3"/>
        <v>1</v>
      </c>
      <c r="X34" s="50">
        <f t="shared" si="4"/>
        <v>4</v>
      </c>
      <c r="Y34" s="50">
        <f t="shared" si="5"/>
        <v>0</v>
      </c>
      <c r="Z34" s="51">
        <f t="shared" si="6"/>
        <v>5</v>
      </c>
      <c r="AA34" s="55">
        <v>5</v>
      </c>
      <c r="AB34" s="50">
        <f t="shared" si="7"/>
        <v>2</v>
      </c>
      <c r="AC34" s="50">
        <f t="shared" si="8"/>
        <v>2</v>
      </c>
      <c r="AD34" s="50">
        <f t="shared" si="9"/>
        <v>1</v>
      </c>
      <c r="AE34" s="50">
        <f t="shared" si="10"/>
        <v>5</v>
      </c>
    </row>
    <row r="35" spans="1:31" ht="15">
      <c r="A35" s="3">
        <v>32</v>
      </c>
      <c r="B35" s="4" t="s">
        <v>52</v>
      </c>
      <c r="C35" s="13">
        <v>4</v>
      </c>
      <c r="D35" s="13">
        <v>3</v>
      </c>
      <c r="E35" s="5">
        <v>75</v>
      </c>
      <c r="F35" s="13">
        <v>4.5</v>
      </c>
      <c r="G35" s="13">
        <v>4.3</v>
      </c>
      <c r="H35" s="13">
        <v>0</v>
      </c>
      <c r="I35" s="13">
        <v>0</v>
      </c>
      <c r="J35" s="13">
        <v>67</v>
      </c>
      <c r="K35" s="13">
        <v>33</v>
      </c>
      <c r="L35" s="13">
        <v>100</v>
      </c>
      <c r="M35" s="13">
        <v>100</v>
      </c>
      <c r="N35" s="13">
        <v>76</v>
      </c>
      <c r="O35" s="13">
        <v>67</v>
      </c>
      <c r="P35" s="13">
        <v>33</v>
      </c>
      <c r="Q35" s="13">
        <v>0</v>
      </c>
      <c r="R35" s="13">
        <v>1</v>
      </c>
      <c r="S35" s="13">
        <v>1</v>
      </c>
      <c r="T35" s="13" t="s">
        <v>150</v>
      </c>
      <c r="U35" s="14">
        <v>0</v>
      </c>
      <c r="V35" s="50">
        <f t="shared" si="2"/>
        <v>0</v>
      </c>
      <c r="W35" s="50">
        <f t="shared" si="3"/>
        <v>0</v>
      </c>
      <c r="X35" s="50">
        <f t="shared" si="4"/>
        <v>2.0099999999999998</v>
      </c>
      <c r="Y35" s="50">
        <f t="shared" si="5"/>
        <v>0.99</v>
      </c>
      <c r="Z35" s="51">
        <f t="shared" si="6"/>
        <v>3</v>
      </c>
      <c r="AA35" s="55">
        <v>3</v>
      </c>
      <c r="AB35" s="50">
        <f t="shared" si="7"/>
        <v>2.0099999999999998</v>
      </c>
      <c r="AC35" s="50">
        <f t="shared" si="8"/>
        <v>0.99</v>
      </c>
      <c r="AD35" s="50">
        <f t="shared" si="9"/>
        <v>0</v>
      </c>
      <c r="AE35" s="50">
        <f t="shared" si="10"/>
        <v>3</v>
      </c>
    </row>
    <row r="36" spans="1:31" ht="15">
      <c r="A36" s="3">
        <v>33</v>
      </c>
      <c r="B36" s="4" t="s">
        <v>53</v>
      </c>
      <c r="C36" s="13">
        <v>11</v>
      </c>
      <c r="D36" s="13">
        <v>10</v>
      </c>
      <c r="E36" s="5">
        <v>90.1</v>
      </c>
      <c r="F36" s="13">
        <v>4.4000000000000004</v>
      </c>
      <c r="G36" s="13">
        <v>4.0999999999999996</v>
      </c>
      <c r="H36" s="13">
        <v>0</v>
      </c>
      <c r="I36" s="13">
        <v>10</v>
      </c>
      <c r="J36" s="13">
        <v>70</v>
      </c>
      <c r="K36" s="13">
        <v>20</v>
      </c>
      <c r="L36" s="13">
        <v>100</v>
      </c>
      <c r="M36" s="13">
        <v>90</v>
      </c>
      <c r="N36" s="13">
        <v>68.400000000000006</v>
      </c>
      <c r="O36" s="13">
        <v>90</v>
      </c>
      <c r="P36" s="48">
        <v>0</v>
      </c>
      <c r="Q36" s="13">
        <v>10</v>
      </c>
      <c r="R36" s="13">
        <v>1</v>
      </c>
      <c r="S36" s="13">
        <v>1</v>
      </c>
      <c r="T36" s="8"/>
      <c r="U36" s="9"/>
      <c r="V36" s="50">
        <f t="shared" si="2"/>
        <v>0</v>
      </c>
      <c r="W36" s="50">
        <f t="shared" si="3"/>
        <v>1</v>
      </c>
      <c r="X36" s="50">
        <f t="shared" si="4"/>
        <v>7</v>
      </c>
      <c r="Y36" s="50">
        <f t="shared" si="5"/>
        <v>2</v>
      </c>
      <c r="Z36" s="51">
        <f t="shared" si="6"/>
        <v>10</v>
      </c>
      <c r="AA36" s="55">
        <v>10</v>
      </c>
      <c r="AB36" s="50">
        <f t="shared" si="7"/>
        <v>9</v>
      </c>
      <c r="AC36" s="50">
        <f t="shared" si="8"/>
        <v>0</v>
      </c>
      <c r="AD36" s="50">
        <f t="shared" si="9"/>
        <v>1</v>
      </c>
      <c r="AE36" s="50">
        <f t="shared" si="10"/>
        <v>10</v>
      </c>
    </row>
    <row r="37" spans="1:31" ht="18.75">
      <c r="A37" s="70" t="s">
        <v>54</v>
      </c>
      <c r="B37" s="69"/>
      <c r="C37" s="15">
        <v>1058</v>
      </c>
      <c r="D37" s="15">
        <v>989</v>
      </c>
      <c r="E37" s="41">
        <v>87.13</v>
      </c>
      <c r="F37" s="16">
        <v>4.17</v>
      </c>
      <c r="G37" s="16">
        <v>4.0599999999999996</v>
      </c>
      <c r="H37" s="17">
        <v>0</v>
      </c>
      <c r="I37" s="45">
        <v>16.399999999999999</v>
      </c>
      <c r="J37" s="45">
        <v>58.2</v>
      </c>
      <c r="K37" s="45">
        <v>25.4</v>
      </c>
      <c r="L37" s="49">
        <v>100</v>
      </c>
      <c r="M37" s="45">
        <v>83.12</v>
      </c>
      <c r="N37" s="45">
        <v>67.8</v>
      </c>
      <c r="O37" s="45">
        <v>73.7</v>
      </c>
      <c r="P37" s="45">
        <v>17.7</v>
      </c>
      <c r="Q37" s="45">
        <v>9.3000000000000007</v>
      </c>
      <c r="R37" s="16">
        <v>31</v>
      </c>
      <c r="S37" s="16">
        <v>30</v>
      </c>
      <c r="T37" s="17"/>
      <c r="U37" s="17"/>
      <c r="V37" s="50">
        <f t="shared" si="2"/>
        <v>0</v>
      </c>
      <c r="W37" s="50">
        <v>179</v>
      </c>
      <c r="X37" s="50">
        <v>584</v>
      </c>
      <c r="Y37" s="50">
        <v>226</v>
      </c>
      <c r="Z37" s="51">
        <f t="shared" si="6"/>
        <v>989</v>
      </c>
      <c r="AA37" s="79">
        <v>989</v>
      </c>
      <c r="AB37" s="50">
        <f>SUM(AB7:AB36)</f>
        <v>698.93600000000015</v>
      </c>
      <c r="AC37" s="50">
        <f t="shared" ref="AC37:AD37" si="11">SUM(AC7:AC36)</f>
        <v>175.63199999999998</v>
      </c>
      <c r="AD37" s="50">
        <f t="shared" si="11"/>
        <v>114.23900000000002</v>
      </c>
      <c r="AE37" s="50">
        <f t="shared" si="10"/>
        <v>988.80700000000013</v>
      </c>
    </row>
    <row r="38" spans="1:31" ht="1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AA38" s="60"/>
    </row>
    <row r="39" spans="1:31" ht="15">
      <c r="A39" s="18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18"/>
      <c r="U39" s="18"/>
      <c r="AA39" s="60"/>
    </row>
    <row r="40" spans="1:31" ht="15">
      <c r="A40" s="18"/>
      <c r="B40" s="62" t="s">
        <v>55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18"/>
      <c r="U40" s="18"/>
      <c r="AA40" s="60"/>
    </row>
    <row r="41" spans="1:31" ht="1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31" ht="1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31" ht="1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31">
      <c r="A44" s="19"/>
      <c r="B44" s="63" t="s">
        <v>56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19"/>
    </row>
    <row r="45" spans="1:31">
      <c r="A45" s="19"/>
      <c r="B45" s="63" t="s">
        <v>57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19"/>
    </row>
    <row r="46" spans="1:31">
      <c r="A46" s="19"/>
      <c r="B46" s="63" t="s">
        <v>58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19"/>
      <c r="U46" s="19"/>
    </row>
  </sheetData>
  <mergeCells count="26">
    <mergeCell ref="D5:D6"/>
    <mergeCell ref="E5:E6"/>
    <mergeCell ref="A37:B37"/>
    <mergeCell ref="A1:U1"/>
    <mergeCell ref="A2:U2"/>
    <mergeCell ref="A3:U3"/>
    <mergeCell ref="A4:U4"/>
    <mergeCell ref="A5:A6"/>
    <mergeCell ref="B5:B6"/>
    <mergeCell ref="C5:C6"/>
    <mergeCell ref="U5:U6"/>
    <mergeCell ref="N5:N6"/>
    <mergeCell ref="O5:Q5"/>
    <mergeCell ref="R5:R6"/>
    <mergeCell ref="S5:S6"/>
    <mergeCell ref="T5:T6"/>
    <mergeCell ref="F5:F6"/>
    <mergeCell ref="G5:G6"/>
    <mergeCell ref="H5:K5"/>
    <mergeCell ref="L5:L6"/>
    <mergeCell ref="M5:M6"/>
    <mergeCell ref="B39:S39"/>
    <mergeCell ref="B40:S40"/>
    <mergeCell ref="B44:T44"/>
    <mergeCell ref="B45:T45"/>
    <mergeCell ref="B46:S46"/>
  </mergeCells>
  <printOptions horizontalCentered="1" gridLines="1"/>
  <pageMargins left="0.18560179977502814" right="0.15185601799775031" top="0.20247469066366708" bottom="0.21934758155230602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Русский язык 26.04., 4 кл</vt:lpstr>
      <vt:lpstr>Русский язык 27.04., 4 кл</vt:lpstr>
      <vt:lpstr>Математика 29.04., 4 кл</vt:lpstr>
      <vt:lpstr>Окружающий мир 18.05., 4 кл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Жукова</cp:lastModifiedBy>
  <dcterms:modified xsi:type="dcterms:W3CDTF">2021-06-24T03:30:04Z</dcterms:modified>
</cp:coreProperties>
</file>